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570" windowHeight="9660" tabRatio="935"/>
  </bookViews>
  <sheets>
    <sheet name="1010" sheetId="24" r:id="rId1"/>
  </sheets>
  <calcPr calcId="144525"/>
</workbook>
</file>

<file path=xl/calcChain.xml><?xml version="1.0" encoding="utf-8"?>
<calcChain xmlns="http://schemas.openxmlformats.org/spreadsheetml/2006/main">
  <c r="H56" i="24" l="1"/>
  <c r="E32" i="24"/>
  <c r="E30" i="24" s="1"/>
  <c r="J71" i="24"/>
  <c r="I71" i="24"/>
  <c r="K71" i="24" s="1"/>
  <c r="H71" i="24"/>
  <c r="E71" i="24"/>
  <c r="H110" i="24"/>
  <c r="E110" i="24"/>
  <c r="I86" i="24"/>
  <c r="E81" i="24"/>
  <c r="D25" i="24"/>
  <c r="J20" i="24"/>
  <c r="I20" i="24"/>
  <c r="I81" i="24" l="1"/>
  <c r="J81" i="24" l="1"/>
  <c r="I109" i="24"/>
  <c r="J106" i="24"/>
  <c r="I105" i="24"/>
  <c r="J104" i="24"/>
  <c r="I104" i="24"/>
  <c r="J101" i="24"/>
  <c r="I98" i="24"/>
  <c r="K97" i="24"/>
  <c r="J97" i="24"/>
  <c r="I97" i="24"/>
  <c r="J94" i="24"/>
  <c r="I93" i="24"/>
  <c r="I92" i="24"/>
  <c r="I91" i="24"/>
  <c r="I90" i="24"/>
  <c r="J86" i="24"/>
  <c r="J85" i="24"/>
  <c r="E52" i="24" l="1"/>
  <c r="H52" i="24"/>
  <c r="I52" i="24"/>
  <c r="J52" i="24"/>
  <c r="E67" i="24"/>
  <c r="H67" i="24"/>
  <c r="I67" i="24"/>
  <c r="J67" i="24"/>
  <c r="C30" i="24"/>
  <c r="K52" i="24" l="1"/>
  <c r="K67" i="24"/>
  <c r="J65" i="24" l="1"/>
  <c r="I65" i="24"/>
  <c r="H65" i="24"/>
  <c r="E65" i="24"/>
  <c r="H61" i="24"/>
  <c r="E61" i="24"/>
  <c r="E56" i="24"/>
  <c r="J61" i="24"/>
  <c r="I61" i="24"/>
  <c r="K65" i="24" l="1"/>
  <c r="K61" i="24"/>
  <c r="D30" i="24"/>
  <c r="H86" i="24" l="1"/>
  <c r="H85" i="24"/>
  <c r="E86" i="24"/>
  <c r="E85" i="24"/>
  <c r="K85" i="24" l="1"/>
  <c r="K86" i="24"/>
  <c r="I16" i="24"/>
  <c r="E16" i="24"/>
  <c r="H109" i="24" l="1"/>
  <c r="E109" i="24"/>
  <c r="H105" i="24"/>
  <c r="E105" i="24"/>
  <c r="H100" i="24"/>
  <c r="E100" i="24"/>
  <c r="H99" i="24"/>
  <c r="E99" i="24"/>
  <c r="H98" i="24"/>
  <c r="E98" i="24"/>
  <c r="H94" i="24"/>
  <c r="E94" i="24"/>
  <c r="K94" i="24" l="1"/>
  <c r="K98" i="24"/>
  <c r="K105" i="24"/>
  <c r="K109" i="24"/>
  <c r="J70" i="24"/>
  <c r="I70" i="24"/>
  <c r="H70" i="24"/>
  <c r="E70" i="24"/>
  <c r="J58" i="24"/>
  <c r="I58" i="24"/>
  <c r="H58" i="24"/>
  <c r="E58" i="24"/>
  <c r="J59" i="24"/>
  <c r="I59" i="24"/>
  <c r="H59" i="24"/>
  <c r="E59" i="24"/>
  <c r="J19" i="24"/>
  <c r="I19" i="24"/>
  <c r="H19" i="24"/>
  <c r="E19" i="24"/>
  <c r="J72" i="24"/>
  <c r="I72" i="24"/>
  <c r="E72" i="24"/>
  <c r="H72" i="24"/>
  <c r="K59" i="24" l="1"/>
  <c r="K58" i="24"/>
  <c r="K70" i="24"/>
  <c r="K72" i="24"/>
  <c r="K19" i="24"/>
  <c r="H93" i="24" l="1"/>
  <c r="E93" i="24"/>
  <c r="K93" i="24" l="1"/>
  <c r="H111" i="24"/>
  <c r="E111" i="24"/>
  <c r="H91" i="24" l="1"/>
  <c r="H92" i="24"/>
  <c r="E91" i="24"/>
  <c r="E92" i="24"/>
  <c r="K91" i="24" l="1"/>
  <c r="K92" i="24"/>
  <c r="H81" i="24" l="1"/>
  <c r="H50" i="24"/>
  <c r="J49" i="24"/>
  <c r="J50" i="24"/>
  <c r="J51" i="24"/>
  <c r="I49" i="24"/>
  <c r="I50" i="24"/>
  <c r="I51" i="24"/>
  <c r="E51" i="24"/>
  <c r="E50" i="24"/>
  <c r="H49" i="24"/>
  <c r="J48" i="24"/>
  <c r="I48" i="24"/>
  <c r="H48" i="24"/>
  <c r="E49" i="24"/>
  <c r="E48" i="24"/>
  <c r="H20" i="24"/>
  <c r="E20" i="24"/>
  <c r="H106" i="24"/>
  <c r="E106" i="24"/>
  <c r="H104" i="24"/>
  <c r="E104" i="24"/>
  <c r="E101" i="24"/>
  <c r="K101" i="24" s="1"/>
  <c r="H90" i="24"/>
  <c r="E90" i="24"/>
  <c r="J64" i="24"/>
  <c r="I64" i="24"/>
  <c r="H64" i="24"/>
  <c r="E64" i="24"/>
  <c r="J57" i="24"/>
  <c r="I57" i="24"/>
  <c r="H57" i="24"/>
  <c r="E57" i="24"/>
  <c r="J56" i="24"/>
  <c r="I56" i="24"/>
  <c r="H51" i="24"/>
  <c r="J16" i="24"/>
  <c r="K16" i="24" s="1"/>
  <c r="H16" i="24"/>
  <c r="K90" i="24" l="1"/>
  <c r="K104" i="24"/>
  <c r="K106" i="24"/>
  <c r="K81" i="24"/>
  <c r="K51" i="24"/>
  <c r="K48" i="24"/>
  <c r="K49" i="24"/>
  <c r="K56" i="24"/>
  <c r="K57" i="24"/>
  <c r="K64" i="24"/>
  <c r="K20" i="24"/>
  <c r="K50" i="24"/>
</calcChain>
</file>

<file path=xl/sharedStrings.xml><?xml version="1.0" encoding="utf-8"?>
<sst xmlns="http://schemas.openxmlformats.org/spreadsheetml/2006/main" count="303" uniqueCount="176">
  <si>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</si>
  <si>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</si>
  <si>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</si>
  <si>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</si>
  <si>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</si>
  <si>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</si>
  <si>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</si>
  <si>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</si>
  <si>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</si>
  <si>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</si>
  <si>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</si>
  <si>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</si>
  <si>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</si>
  <si>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</si>
  <si>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</si>
  <si>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</si>
  <si>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</si>
  <si>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</si>
  <si>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</si>
  <si>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</si>
  <si>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</si>
  <si>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</si>
  <si>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</si>
  <si>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</si>
  <si>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</si>
  <si>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</si>
  <si>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</si>
  <si>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</si>
  <si>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</si>
  <si>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</si>
  <si>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</si>
  <si>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</si>
  <si>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</si>
  <si>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</si>
  <si>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</si>
  <si>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</si>
  <si>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</si>
  <si>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</si>
  <si>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</si>
  <si>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</si>
  <si>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</si>
  <si>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</si>
  <si>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</si>
  <si>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</si>
  <si>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</si>
  <si>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</si>
  <si>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</si>
  <si>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</si>
  <si>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</si>
  <si>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</si>
  <si>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</si>
  <si>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</si>
  <si>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</si>
  <si>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</si>
  <si>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</si>
  <si>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</si>
  <si>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</si>
  <si>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</si>
  <si>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</si>
  <si>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</si>
  <si>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</si>
  <si>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</si>
  <si>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</si>
  <si>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</si>
  <si>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</si>
  <si>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</si>
  <si>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</si>
  <si>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Загальний фонд</t>
  </si>
  <si>
    <t>0600000</t>
  </si>
  <si>
    <t>0610000</t>
  </si>
  <si>
    <t>Управління освіти Ніжинської міської ради</t>
  </si>
  <si>
    <t>0611010</t>
  </si>
  <si>
    <t>0910</t>
  </si>
  <si>
    <t>Надання дошкільної освіти</t>
  </si>
  <si>
    <t>кількість дошкільних навчальних закладів</t>
  </si>
  <si>
    <t>кількість груп</t>
  </si>
  <si>
    <t>в т.ч. вихователів, музкерівників</t>
  </si>
  <si>
    <t>кількість дітей, що відвідують дошкільні заклади</t>
  </si>
  <si>
    <t xml:space="preserve">кількість дітей від 0 до 6 років </t>
  </si>
  <si>
    <t>х</t>
  </si>
  <si>
    <t>Залишок на кінець року</t>
  </si>
  <si>
    <t>Пояснення причин відхилень фактичних обсягів надходжень від планових:</t>
  </si>
  <si>
    <t>Кількість дошкільних навчальних закладів</t>
  </si>
  <si>
    <t>якості</t>
  </si>
  <si>
    <t>відсоток охоплення дітей дошкільною освітою</t>
  </si>
  <si>
    <t>Надходження із загального фонду бюджету до спецфонду (бюджету розвитку)</t>
  </si>
  <si>
    <t>№ з/п</t>
  </si>
  <si>
    <t>Показники</t>
  </si>
  <si>
    <t>В т.ч.</t>
  </si>
  <si>
    <t>Залишок на початок року</t>
  </si>
  <si>
    <t>1.1</t>
  </si>
  <si>
    <t>Власних надходжень</t>
  </si>
  <si>
    <t>1.2</t>
  </si>
  <si>
    <t>Інших надходжень</t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</si>
  <si>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</si>
  <si>
    <t>Надходження</t>
  </si>
  <si>
    <t>2.1</t>
  </si>
  <si>
    <t>2.2</t>
  </si>
  <si>
    <t>Надходження позик</t>
  </si>
  <si>
    <t>2.3</t>
  </si>
  <si>
    <t>Повернення кредитів</t>
  </si>
  <si>
    <t>2.4</t>
  </si>
  <si>
    <t>Інші надходження</t>
  </si>
  <si>
    <t>3.1</t>
  </si>
  <si>
    <t>3.2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</si>
  <si>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</si>
  <si>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</si>
  <si>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</si>
  <si>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продукту</t>
  </si>
  <si>
    <t>ефективності</t>
  </si>
  <si>
    <t>5.4 « Виконання показників бюджетної програми порівняно із показниками попереднього року»:    (тис. грн)</t>
  </si>
  <si>
    <t>Попередній рік</t>
  </si>
  <si>
    <t>Звітний рік</t>
  </si>
  <si>
    <t>5.5 «Виконання інвестиційних (проектів) програм»:</t>
  </si>
  <si>
    <t>Код</t>
  </si>
  <si>
    <t>6=5-4</t>
  </si>
  <si>
    <t>8=3-7</t>
  </si>
  <si>
    <t xml:space="preserve">Головний бухгалтер управління освіти </t>
  </si>
  <si>
    <t>1.1.</t>
  </si>
  <si>
    <t>1.2.</t>
  </si>
  <si>
    <t>1.3.</t>
  </si>
  <si>
    <t>1.3.1.</t>
  </si>
  <si>
    <t>1.4.</t>
  </si>
  <si>
    <t>з них, хлопчиків</t>
  </si>
  <si>
    <t xml:space="preserve">        дівчаток</t>
  </si>
  <si>
    <t>2.1.</t>
  </si>
  <si>
    <t>2.2.</t>
  </si>
  <si>
    <t>2.2.1.</t>
  </si>
  <si>
    <t>2.2.2.</t>
  </si>
  <si>
    <t>2.3.</t>
  </si>
  <si>
    <t>3.1.</t>
  </si>
  <si>
    <t>чисельність вихованців на 1 вихователя, музкерівника</t>
  </si>
  <si>
    <t>3.2.</t>
  </si>
  <si>
    <t>3.3.</t>
  </si>
  <si>
    <t>середні витрати на придбання обладнання та предметів довгострокового користування</t>
  </si>
  <si>
    <t>рівень виконання придбання обладнання та предметів довгострокового користування</t>
  </si>
  <si>
    <t>4.1.</t>
  </si>
  <si>
    <t>4.2.</t>
  </si>
  <si>
    <t xml:space="preserve">6.Узагальнений висновок щодо: </t>
  </si>
  <si>
    <t>витрати на перебування 1 дитини в  закладі дошкільної освіти</t>
  </si>
  <si>
    <t xml:space="preserve">витрати на перебування 1 дитини в закладі дошкільної освіти </t>
  </si>
  <si>
    <t>Наталія ЖАДЬКО</t>
  </si>
  <si>
    <t xml:space="preserve">  дівчаток</t>
  </si>
  <si>
    <t>Забезпечити створення належних умов для надання на належному рівні дошкільної освіти та виховання дівчаток та хлопчиків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</si>
  <si>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</si>
  <si>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 xml:space="preserve">актуальності бюджетної програми: </t>
    </r>
    <r>
      <rPr>
        <i/>
        <sz val="11"/>
        <rFont val="Times New Roman"/>
        <family val="1"/>
        <charset val="204"/>
      </rPr>
      <t xml:space="preserve">програма розроблена для забезпечення  реалізації державної політики в галузі освіти на території міста, забезпечення якості та доступності  дошкільної освіти </t>
    </r>
  </si>
  <si>
    <r>
      <rPr>
        <b/>
        <sz val="11"/>
        <rFont val="Times New Roman"/>
        <family val="1"/>
        <charset val="204"/>
      </rPr>
      <t xml:space="preserve">корисності бюджетної програми: </t>
    </r>
    <r>
      <rPr>
        <i/>
        <sz val="11"/>
        <rFont val="Times New Roman"/>
        <family val="1"/>
        <charset val="204"/>
      </rPr>
      <t xml:space="preserve"> контроль за наданням якісної та доступної дошкільної освіти на території міста.</t>
    </r>
  </si>
  <si>
    <r>
      <rPr>
        <b/>
        <sz val="11"/>
        <rFont val="Times New Roman"/>
        <family val="1"/>
        <charset val="204"/>
      </rPr>
      <t xml:space="preserve">Довгострокових наслідків бюджетної програми: </t>
    </r>
    <r>
      <rPr>
        <i/>
        <sz val="11"/>
        <rFont val="Times New Roman"/>
        <family val="1"/>
        <charset val="204"/>
      </rPr>
      <t>бюджетна програма має  довгостроковий термін дії.</t>
    </r>
  </si>
  <si>
    <t>Оцінка ефективності бюджетної програми за 2022 рік</t>
  </si>
  <si>
    <t>Забезпечення  виконання капітальних видатків для закладів дошкільної освіти</t>
  </si>
  <si>
    <t>кількість штатних посад</t>
  </si>
  <si>
    <t>1.5.</t>
  </si>
  <si>
    <t>Обсяг видатків на капітальний ремонт</t>
  </si>
  <si>
    <r>
      <t>Пояснення щодо розбіжностей між фактичними та плановии результативними показниками: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зменшення кількості  штатних одиниць пояснюється наявністю вакантних посад по закладах дошкільної освіти</t>
    </r>
  </si>
  <si>
    <r>
      <rPr>
        <b/>
        <sz val="12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>Зменшення відсотку охоплення дітей дошкільною освітою пояснюється зменшенням кількості дітей, що відвідують дошкільні заклади</t>
    </r>
  </si>
  <si>
    <t>обсяг видатків на придбання обладнання та предметів довгострокового користування</t>
  </si>
  <si>
    <t>2.4.</t>
  </si>
  <si>
    <t>Кількість об`єктів</t>
  </si>
  <si>
    <t>кількість обладнання та предметів довгострокового користування</t>
  </si>
  <si>
    <t>3.4.</t>
  </si>
  <si>
    <t>Середні витрати на капітальний ремонт</t>
  </si>
  <si>
    <t>4.3.</t>
  </si>
  <si>
    <t>рівень виконання капітального ремонту</t>
  </si>
  <si>
    <t>Рівень виконання капітального ремонту</t>
  </si>
  <si>
    <r>
      <rPr>
        <b/>
        <sz val="11"/>
        <rFont val="Times New Roman"/>
        <family val="1"/>
        <charset val="204"/>
      </rPr>
      <t>ефективності бюджетної програми:</t>
    </r>
    <r>
      <rPr>
        <sz val="11"/>
        <rFont val="Times New Roman"/>
        <family val="1"/>
        <charset val="204"/>
      </rPr>
      <t xml:space="preserve"> ч</t>
    </r>
    <r>
      <rPr>
        <i/>
        <sz val="11"/>
        <rFont val="Times New Roman"/>
        <family val="1"/>
        <charset val="204"/>
      </rPr>
      <t>ерез введення військового стану було призупинено освітній процес в закладах дошкільної освіти, що призвело до залишку кошторисних призначень на кінець року. Завдання бюджетної програми вцілому виконано в тих закладах дошкільної освіти, які функціонували.</t>
    </r>
  </si>
  <si>
    <t>коштів, отриманих як плата за послуги, надійшло менше ніж планувалось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 через  введенням військового стану; власні  надходження  протягом  року  не уточнюються, благодійні внески  запланувати неможливо.</t>
  </si>
  <si>
    <t>Забезпечення надання дошкільної освіти хлопчикам та дівчаткам</t>
  </si>
  <si>
    <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відхилення касових видатків від затверджених у паспорті бюджетної програми пояснюється залишком плану через введення воєнного стану: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режимі;  по заробітній платі проведено заходи по економії коштів (за рахунок оплати 2/3 посадового окладу, призупинення трудових відносин з працівниками, які перебували за кордоном, зменшення на 15 % надбавки за престижність педпрацівникам, великої кількості відпусток без збереження заробітної плати); відповідно до постанови КМУ від 09.06.2021 №590 зі змінами обмежено фінансування незахищених видатків; зменшилися витрати на споживання комунальних послуг та енергоносіїв після зупинення освітнього процесу; все це вплинуло на виникнення залишку плану по загальному та спеціальному фондах.</t>
    </r>
  </si>
  <si>
    <r>
      <t>Пояснення щодо розбіжностей між фактичними та плановии результативними показниками:</t>
    </r>
    <r>
      <rPr>
        <i/>
        <sz val="12"/>
        <rFont val="Times New Roman"/>
        <family val="1"/>
        <charset val="204"/>
      </rPr>
      <t xml:space="preserve"> зменшення кількості дітей, що відвідують дошкільні заклади пояснюється у зв'язку із призупиненням освітнього процесу протягом року через введення воєнного стану також з міграцією дітей за межі міста .</t>
    </r>
  </si>
  <si>
    <r>
      <t>Пояснення щодо розбіжностей між фактичними та плановии результативними показниками: :</t>
    </r>
    <r>
      <rPr>
        <i/>
        <sz val="12"/>
        <rFont val="Times New Roman"/>
        <family val="1"/>
        <charset val="204"/>
      </rPr>
      <t xml:space="preserve"> у зв'язку із призупиненням освітнього процесу протягом року зменшилася к-сть дітей, тому збільшилися середні витрати на одну дитину в порівнянні з попереднім періодом. Зменшення чисельності вихованців на 1 вихователя, музкерівника пояснюється зменшенням кількості дітей, що відвідують дошкільні заклади.</t>
    </r>
  </si>
  <si>
    <t xml:space="preserve">Завдання програми в забезпеченні створення належних умов для надання на належному рівні дошкільної освіти та виховання дівчаток та хлопчиків виконано в тих закладах які функціонували. Провівши аналіз даної програми, ми бачимо, що є відхилення  між  плановими та  фактичними  результативними  показниками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режимі;  по заробітній платі проведено заходи по економії коштів (за рахунок оплати 2/3 посадового окладу, призупинення трудових відносин з працівниками, які перебували за кордоном, зменшення на 15 % надбавки за престижність педпрацівникам, великої кількості відпусток без збереження заробітної плати); відповідно до постанови КМУ від 09.06.2021 №590 зі змінами обмежено фінансування незахищених видатків; зменшилися витрати на споживання комунальних послуг та енергоносіїв після зупинення освітнього процесу
</t>
  </si>
  <si>
    <t>Зменшення обсягів проведених видатків у звітному році порівняно із аналогічними показниками попереднього року пояснюється  через введення воєнного стану: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режимі;  по заробітній платі проведено заходи по економії коштів (за рахунок оплати 2/3 посадового окладу, призупинення трудових відносин з працівниками, які перебували за кордоном, зменшення на 15 % надбавки за престижність педпрацівникам, великої кількості відпусток без збереження заробітної плати); відповідно до постанови КМУ від 09.06.2021 №590 зі змінами обмежено фінансування незахищених видатків; зменшилися витрати на споживання комунальних послуг та енергоносіїв після зупинення освітнього процесу;  все це вплинуло на зменшення видатків звітного періоду.</t>
  </si>
  <si>
    <t>Зменшення обсягів проведених видатків у звітному році порівняно із аналогічними показниками попереднього року пояснюється  через введення воєнного стану: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режимі;  по заробітній платі проведено заходи по економії коштів (за рахунок оплати 2/3 посадового окладу, призупинення трудових відносин з працівниками, які перебували за кордоном, зменшення на 15 % надбавки за престижність педпрацівникам, великої кількості відпусток без збереження заробітної плати); відповідно до постанови КМУ від 09.06.2021 №590 зі змінами обмежено фінансування незахищених видатків; зменшилися витрати на споживання комунальних послуг та енергоносіїв після зупинення освітнього процесу; станом на 01.01.2023 року обліковується кредиторська заборгованість в сумі 76 тис.грн.; все це вплинуло на зменшення видатків звітного періоду.</t>
  </si>
  <si>
    <t>Зменшення результативних показників у звітному році порівняно із аналогічними показниками попереднього року пояснюється  через введення воєнного стану: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режимі; міграцією дітей за межі міста;   по заробітній платі проведено заходи по економії коштів (за рахунок оплати 2/3 посадового окладу, призупинення трудових відносин з працівниками, які перебували за кордоном, зменшення на 15 % надбавки за престижність педпрацівникам, великої кількості відпусток без збереження заробітної плати); відповідно до постанови КМУ від 09.06.2021 №590 зі змінами обмежено фінансування незахищених видатків; зменшилися витрати на споживання комунальних послуг та енергоносіїв після зупинення освітнього процесу; все це вплинуло на зменшення видатків звітного періоду.</t>
  </si>
  <si>
    <t>Аналіз бюджетної програми показав, через введення військового стану було призупинено освітній процес в закладах дошкільної освіти, що призвело до зменшення видатків у порівнянні з попередім роком. Завдання бюджетної програми вцілому виконано в тих закладах дошкільної освіти, які функціонували.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</si>
  <si>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 станом на 01.01.2023р. обліковується дебіторська заборгованості в сумі 21,6 грн. (попередня оплата по природньому газу відповідно до пос.КМУ від 20.12.2022 №1413). Наявна кредиторська заборгованість в сумі  76 тис. грн. на придбання товарів,послуг, оскільки дані видатки відносяться до третьої черги відповідно до постанови КМУ від 09.06.2021 р. №590 зі змінами.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</si>
</sst>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5"/>
  </cellStyleXfs>
  <cellXfs count="79">
    <xf numFmtId="0" fontId="0" fillId="0" borderId="0" xfId="0"/>
    <xf numFmtId="0" fontId="6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left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3" xfId="0" applyNumberFormat="1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colors>
    <mruColors>
      <color rgb="FFCCFF99"/>
      <color rgb="FFFFFFCC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abSelected="1" view="pageBreakPreview" topLeftCell="A34" zoomScale="75" zoomScaleNormal="85" zoomScaleSheetLayoutView="75" workbookViewId="0">
      <selection activeCell="A45" sqref="A1:XFD1048576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3.7109375" style="1" customWidth="1"/>
    <col min="4" max="4" width="15.42578125" style="1" customWidth="1"/>
    <col min="5" max="5" width="17.85546875" style="1" customWidth="1"/>
    <col min="6" max="6" width="13.140625" style="1" customWidth="1"/>
    <col min="7" max="7" width="12.85546875" style="1" customWidth="1"/>
    <col min="8" max="8" width="13.7109375" style="1" customWidth="1"/>
    <col min="9" max="9" width="12.7109375" style="1" customWidth="1"/>
    <col min="10" max="10" width="11.42578125" style="1" customWidth="1"/>
    <col min="11" max="11" width="14.28515625" style="1" customWidth="1"/>
    <col min="12" max="16384" width="34" style="1"/>
  </cols>
  <sheetData>
    <row r="1" spans="1:11" x14ac:dyDescent="0.2">
      <c r="H1" s="2" t="s">
        <v>19</v>
      </c>
      <c r="I1" s="2"/>
      <c r="J1" s="2"/>
      <c r="K1" s="2"/>
    </row>
    <row r="2" spans="1:11" ht="29.45" customHeight="1" x14ac:dyDescent="0.2">
      <c r="H2" s="2" t="s">
        <v>20</v>
      </c>
      <c r="I2" s="2"/>
      <c r="J2" s="2"/>
      <c r="K2" s="2"/>
    </row>
    <row r="3" spans="1:11" ht="18.75" x14ac:dyDescent="0.2">
      <c r="A3" s="3" t="s">
        <v>148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7.45" customHeight="1" x14ac:dyDescent="0.2">
      <c r="A4" s="4" t="s">
        <v>21</v>
      </c>
      <c r="B4" s="5" t="s">
        <v>68</v>
      </c>
      <c r="C4" s="4"/>
      <c r="D4" s="6" t="s">
        <v>70</v>
      </c>
      <c r="E4" s="6"/>
      <c r="F4" s="6"/>
      <c r="G4" s="6"/>
      <c r="H4" s="6"/>
      <c r="I4" s="6"/>
      <c r="J4" s="6"/>
      <c r="K4" s="6"/>
    </row>
    <row r="5" spans="1:11" ht="18" customHeight="1" x14ac:dyDescent="0.2">
      <c r="A5" s="7"/>
      <c r="B5" s="7" t="s">
        <v>22</v>
      </c>
      <c r="C5" s="7"/>
      <c r="D5" s="8" t="s">
        <v>23</v>
      </c>
      <c r="E5" s="8"/>
      <c r="F5" s="8"/>
      <c r="G5" s="8"/>
      <c r="H5" s="8"/>
      <c r="I5" s="8"/>
      <c r="J5" s="8"/>
      <c r="K5" s="8"/>
    </row>
    <row r="6" spans="1:11" ht="17.45" customHeight="1" x14ac:dyDescent="0.2">
      <c r="A6" s="4" t="s">
        <v>24</v>
      </c>
      <c r="B6" s="5" t="s">
        <v>69</v>
      </c>
      <c r="C6" s="4"/>
      <c r="D6" s="6" t="s">
        <v>70</v>
      </c>
      <c r="E6" s="6"/>
      <c r="F6" s="6"/>
      <c r="G6" s="6"/>
      <c r="H6" s="6"/>
      <c r="I6" s="6"/>
      <c r="J6" s="6"/>
      <c r="K6" s="6"/>
    </row>
    <row r="7" spans="1:11" ht="18" customHeight="1" x14ac:dyDescent="0.2">
      <c r="B7" s="7" t="s">
        <v>22</v>
      </c>
      <c r="D7" s="8" t="s">
        <v>25</v>
      </c>
      <c r="E7" s="8"/>
      <c r="F7" s="8"/>
      <c r="G7" s="8"/>
      <c r="H7" s="8"/>
      <c r="I7" s="8"/>
      <c r="J7" s="8"/>
      <c r="K7" s="8"/>
    </row>
    <row r="8" spans="1:11" s="4" customFormat="1" ht="36" customHeight="1" x14ac:dyDescent="0.2">
      <c r="A8" s="4" t="s">
        <v>26</v>
      </c>
      <c r="B8" s="5" t="s">
        <v>71</v>
      </c>
      <c r="C8" s="5" t="s">
        <v>72</v>
      </c>
      <c r="D8" s="3" t="s">
        <v>73</v>
      </c>
      <c r="E8" s="3"/>
      <c r="F8" s="3"/>
      <c r="G8" s="3"/>
      <c r="H8" s="3"/>
      <c r="I8" s="3"/>
      <c r="J8" s="3"/>
      <c r="K8" s="3"/>
    </row>
    <row r="9" spans="1:11" s="7" customFormat="1" ht="18.75" x14ac:dyDescent="0.2">
      <c r="A9" s="4"/>
      <c r="B9" s="7" t="s">
        <v>22</v>
      </c>
      <c r="C9" s="9" t="s">
        <v>27</v>
      </c>
    </row>
    <row r="10" spans="1:11" s="7" customFormat="1" ht="36" customHeight="1" x14ac:dyDescent="0.2">
      <c r="A10" s="4" t="s">
        <v>28</v>
      </c>
      <c r="B10" s="4" t="s">
        <v>29</v>
      </c>
      <c r="C10" s="10" t="s">
        <v>166</v>
      </c>
      <c r="D10" s="10"/>
      <c r="E10" s="10"/>
      <c r="F10" s="10"/>
      <c r="G10" s="10"/>
      <c r="H10" s="10"/>
      <c r="I10" s="10"/>
      <c r="J10" s="10"/>
      <c r="K10" s="10"/>
    </row>
    <row r="11" spans="1:11" s="7" customFormat="1" ht="17.100000000000001" customHeight="1" x14ac:dyDescent="0.2">
      <c r="A11" s="4" t="s">
        <v>30</v>
      </c>
      <c r="B11" s="11" t="s">
        <v>31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18" customHeight="1" x14ac:dyDescent="0.2">
      <c r="A12" s="12" t="s">
        <v>32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7.100000000000001" customHeight="1" x14ac:dyDescent="0.2">
      <c r="A13" s="13" t="s">
        <v>86</v>
      </c>
      <c r="B13" s="13" t="s">
        <v>87</v>
      </c>
      <c r="C13" s="14" t="s">
        <v>48</v>
      </c>
      <c r="D13" s="14"/>
      <c r="E13" s="14"/>
      <c r="F13" s="14" t="s">
        <v>49</v>
      </c>
      <c r="G13" s="14"/>
      <c r="H13" s="14"/>
      <c r="I13" s="14" t="s">
        <v>50</v>
      </c>
      <c r="J13" s="14"/>
      <c r="K13" s="14"/>
    </row>
    <row r="14" spans="1:11" ht="31.5" x14ac:dyDescent="0.2">
      <c r="A14" s="13"/>
      <c r="B14" s="13"/>
      <c r="C14" s="15" t="s">
        <v>33</v>
      </c>
      <c r="D14" s="15" t="s">
        <v>34</v>
      </c>
      <c r="E14" s="15" t="s">
        <v>35</v>
      </c>
      <c r="F14" s="15" t="s">
        <v>33</v>
      </c>
      <c r="G14" s="15" t="s">
        <v>36</v>
      </c>
      <c r="H14" s="15" t="s">
        <v>35</v>
      </c>
      <c r="I14" s="15" t="s">
        <v>37</v>
      </c>
      <c r="J14" s="15" t="s">
        <v>38</v>
      </c>
      <c r="K14" s="15" t="s">
        <v>35</v>
      </c>
    </row>
    <row r="15" spans="1:11" s="16" customFormat="1" ht="15.75" x14ac:dyDescent="0.2">
      <c r="A15" s="15"/>
      <c r="B15" s="15"/>
      <c r="C15" s="15" t="s">
        <v>39</v>
      </c>
      <c r="D15" s="15" t="s">
        <v>40</v>
      </c>
      <c r="E15" s="15" t="s">
        <v>41</v>
      </c>
      <c r="F15" s="15" t="s">
        <v>42</v>
      </c>
      <c r="G15" s="15" t="s">
        <v>43</v>
      </c>
      <c r="H15" s="15" t="s">
        <v>44</v>
      </c>
      <c r="I15" s="15" t="s">
        <v>45</v>
      </c>
      <c r="J15" s="15" t="s">
        <v>46</v>
      </c>
      <c r="K15" s="15" t="s">
        <v>47</v>
      </c>
    </row>
    <row r="16" spans="1:11" s="9" customFormat="1" ht="15.75" x14ac:dyDescent="0.2">
      <c r="A16" s="15" t="s">
        <v>39</v>
      </c>
      <c r="B16" s="15" t="s">
        <v>66</v>
      </c>
      <c r="C16" s="17">
        <v>60037.970999999998</v>
      </c>
      <c r="D16" s="17">
        <v>4580.5600000000004</v>
      </c>
      <c r="E16" s="18">
        <f>C16+D16</f>
        <v>64618.530999999995</v>
      </c>
      <c r="F16" s="17">
        <v>53066.637999999999</v>
      </c>
      <c r="G16" s="17">
        <v>839.87300000000005</v>
      </c>
      <c r="H16" s="18">
        <f>F16+G16</f>
        <v>53906.510999999999</v>
      </c>
      <c r="I16" s="17">
        <f>C16-F16</f>
        <v>6971.3329999999987</v>
      </c>
      <c r="J16" s="17">
        <f>D16-G16</f>
        <v>3740.6870000000004</v>
      </c>
      <c r="K16" s="18">
        <f>I16+J16</f>
        <v>10712.019999999999</v>
      </c>
    </row>
    <row r="17" spans="1:11" ht="125.25" customHeight="1" x14ac:dyDescent="0.2">
      <c r="A17" s="19" t="s">
        <v>167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5.75" x14ac:dyDescent="0.2">
      <c r="A18" s="20"/>
      <c r="B18" s="20" t="s">
        <v>88</v>
      </c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57" customHeight="1" x14ac:dyDescent="0.2">
      <c r="A19" s="20" t="s">
        <v>39</v>
      </c>
      <c r="B19" s="20" t="s">
        <v>149</v>
      </c>
      <c r="C19" s="17">
        <v>0</v>
      </c>
      <c r="D19" s="17">
        <v>0</v>
      </c>
      <c r="E19" s="18">
        <f>C19+D19</f>
        <v>0</v>
      </c>
      <c r="F19" s="17">
        <v>0</v>
      </c>
      <c r="G19" s="17">
        <v>0</v>
      </c>
      <c r="H19" s="18">
        <f>F19+G19</f>
        <v>0</v>
      </c>
      <c r="I19" s="17">
        <f t="shared" ref="I19:J19" si="0">C19-F19</f>
        <v>0</v>
      </c>
      <c r="J19" s="17">
        <f t="shared" si="0"/>
        <v>0</v>
      </c>
      <c r="K19" s="18">
        <f>I19+J19</f>
        <v>0</v>
      </c>
    </row>
    <row r="20" spans="1:11" ht="72" customHeight="1" x14ac:dyDescent="0.2">
      <c r="A20" s="20">
        <v>2</v>
      </c>
      <c r="B20" s="20" t="s">
        <v>143</v>
      </c>
      <c r="C20" s="17">
        <v>60037.970999999998</v>
      </c>
      <c r="D20" s="17">
        <v>4580.5600000000004</v>
      </c>
      <c r="E20" s="18">
        <f>C20+D20</f>
        <v>64618.530999999995</v>
      </c>
      <c r="F20" s="17">
        <v>53066.637999999999</v>
      </c>
      <c r="G20" s="17">
        <v>839.87300000000005</v>
      </c>
      <c r="H20" s="18">
        <f>F20+G20</f>
        <v>53906.510999999999</v>
      </c>
      <c r="I20" s="17">
        <f>F20-C20</f>
        <v>-6971.3329999999987</v>
      </c>
      <c r="J20" s="17">
        <f>G20-D20</f>
        <v>-3740.6870000000004</v>
      </c>
      <c r="K20" s="18">
        <f>I20+J20</f>
        <v>-10712.019999999999</v>
      </c>
    </row>
    <row r="21" spans="1:11" ht="15.75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21.6" customHeight="1" x14ac:dyDescent="0.2">
      <c r="A22" s="12" t="s">
        <v>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5.75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47.25" x14ac:dyDescent="0.2">
      <c r="A24" s="20" t="s">
        <v>86</v>
      </c>
      <c r="B24" s="20" t="s">
        <v>87</v>
      </c>
      <c r="C24" s="15" t="s">
        <v>48</v>
      </c>
      <c r="D24" s="15" t="s">
        <v>49</v>
      </c>
      <c r="E24" s="15" t="s">
        <v>50</v>
      </c>
      <c r="F24" s="21"/>
      <c r="G24" s="21"/>
      <c r="H24" s="21"/>
      <c r="I24" s="21"/>
      <c r="J24" s="21"/>
      <c r="K24" s="21"/>
    </row>
    <row r="25" spans="1:11" ht="15.75" x14ac:dyDescent="0.2">
      <c r="A25" s="20" t="s">
        <v>39</v>
      </c>
      <c r="B25" s="20" t="s">
        <v>89</v>
      </c>
      <c r="C25" s="20" t="s">
        <v>79</v>
      </c>
      <c r="D25" s="15">
        <f>D27+D28</f>
        <v>177.31700000000001</v>
      </c>
      <c r="E25" s="20" t="s">
        <v>79</v>
      </c>
      <c r="F25" s="21"/>
      <c r="G25" s="21"/>
      <c r="H25" s="21"/>
      <c r="I25" s="21"/>
      <c r="J25" s="21"/>
      <c r="K25" s="21"/>
    </row>
    <row r="26" spans="1:11" ht="15.75" x14ac:dyDescent="0.2">
      <c r="A26" s="20"/>
      <c r="B26" s="20" t="s">
        <v>88</v>
      </c>
      <c r="C26" s="20"/>
      <c r="D26" s="20"/>
      <c r="E26" s="20"/>
      <c r="F26" s="21"/>
      <c r="G26" s="21"/>
      <c r="H26" s="21"/>
      <c r="I26" s="21"/>
      <c r="J26" s="21"/>
      <c r="K26" s="21"/>
    </row>
    <row r="27" spans="1:11" ht="15.75" x14ac:dyDescent="0.2">
      <c r="A27" s="20" t="s">
        <v>90</v>
      </c>
      <c r="B27" s="20" t="s">
        <v>91</v>
      </c>
      <c r="C27" s="20" t="s">
        <v>79</v>
      </c>
      <c r="D27" s="15">
        <v>177.31700000000001</v>
      </c>
      <c r="E27" s="20" t="s">
        <v>79</v>
      </c>
      <c r="F27" s="21"/>
      <c r="G27" s="21"/>
      <c r="H27" s="21"/>
      <c r="I27" s="21"/>
      <c r="J27" s="21"/>
      <c r="K27" s="21"/>
    </row>
    <row r="28" spans="1:11" ht="15.75" x14ac:dyDescent="0.2">
      <c r="A28" s="20" t="s">
        <v>92</v>
      </c>
      <c r="B28" s="20" t="s">
        <v>93</v>
      </c>
      <c r="C28" s="20" t="s">
        <v>79</v>
      </c>
      <c r="D28" s="20"/>
      <c r="E28" s="20" t="s">
        <v>79</v>
      </c>
      <c r="F28" s="21"/>
      <c r="G28" s="21"/>
      <c r="H28" s="21"/>
      <c r="I28" s="21"/>
      <c r="J28" s="21"/>
      <c r="K28" s="21"/>
    </row>
    <row r="29" spans="1:11" ht="45" customHeight="1" x14ac:dyDescent="0.2">
      <c r="A29" s="13" t="s">
        <v>94</v>
      </c>
      <c r="B29" s="13"/>
      <c r="C29" s="13"/>
      <c r="D29" s="13"/>
      <c r="E29" s="13"/>
      <c r="F29" s="21"/>
      <c r="G29" s="21"/>
      <c r="H29" s="21"/>
      <c r="I29" s="21"/>
      <c r="J29" s="21"/>
      <c r="K29" s="21"/>
    </row>
    <row r="30" spans="1:11" ht="15.75" x14ac:dyDescent="0.2">
      <c r="A30" s="20" t="s">
        <v>40</v>
      </c>
      <c r="B30" s="20" t="s">
        <v>95</v>
      </c>
      <c r="C30" s="17">
        <f>C32+C33+C34+C35</f>
        <v>4580.5600000000004</v>
      </c>
      <c r="D30" s="17">
        <f>D32+D33+D34+D35</f>
        <v>830.49599999999998</v>
      </c>
      <c r="E30" s="17">
        <f>E32+E33+E34+E35</f>
        <v>-3750.0640000000003</v>
      </c>
      <c r="F30" s="21"/>
      <c r="G30" s="21"/>
      <c r="H30" s="21"/>
      <c r="I30" s="21"/>
      <c r="J30" s="21"/>
      <c r="K30" s="21"/>
    </row>
    <row r="31" spans="1:11" ht="15.75" x14ac:dyDescent="0.2">
      <c r="A31" s="20"/>
      <c r="B31" s="20" t="s">
        <v>88</v>
      </c>
      <c r="C31" s="17"/>
      <c r="D31" s="17"/>
      <c r="E31" s="15"/>
      <c r="F31" s="21"/>
      <c r="G31" s="21"/>
      <c r="H31" s="21"/>
      <c r="I31" s="21"/>
      <c r="J31" s="21"/>
      <c r="K31" s="21"/>
    </row>
    <row r="32" spans="1:11" ht="15.75" x14ac:dyDescent="0.2">
      <c r="A32" s="20" t="s">
        <v>96</v>
      </c>
      <c r="B32" s="20" t="s">
        <v>91</v>
      </c>
      <c r="C32" s="17">
        <v>4580.5600000000004</v>
      </c>
      <c r="D32" s="17">
        <v>830.49599999999998</v>
      </c>
      <c r="E32" s="17">
        <f>D32-C32</f>
        <v>-3750.0640000000003</v>
      </c>
      <c r="F32" s="21"/>
      <c r="G32" s="21"/>
      <c r="H32" s="21"/>
      <c r="I32" s="21"/>
      <c r="J32" s="21"/>
      <c r="K32" s="21"/>
    </row>
    <row r="33" spans="1:11" ht="15.75" x14ac:dyDescent="0.2">
      <c r="A33" s="20" t="s">
        <v>97</v>
      </c>
      <c r="B33" s="20" t="s">
        <v>98</v>
      </c>
      <c r="C33" s="17"/>
      <c r="D33" s="17"/>
      <c r="E33" s="15"/>
      <c r="F33" s="21"/>
      <c r="G33" s="21"/>
      <c r="H33" s="21"/>
      <c r="I33" s="21"/>
      <c r="J33" s="21"/>
      <c r="K33" s="21"/>
    </row>
    <row r="34" spans="1:11" ht="15.75" x14ac:dyDescent="0.2">
      <c r="A34" s="20" t="s">
        <v>99</v>
      </c>
      <c r="B34" s="20" t="s">
        <v>100</v>
      </c>
      <c r="C34" s="17"/>
      <c r="D34" s="17"/>
      <c r="E34" s="15"/>
      <c r="F34" s="21"/>
      <c r="G34" s="21"/>
      <c r="H34" s="21"/>
      <c r="I34" s="21"/>
      <c r="J34" s="21"/>
      <c r="K34" s="21"/>
    </row>
    <row r="35" spans="1:11" ht="15.75" x14ac:dyDescent="0.2">
      <c r="A35" s="20" t="s">
        <v>101</v>
      </c>
      <c r="B35" s="20" t="s">
        <v>102</v>
      </c>
      <c r="C35" s="17"/>
      <c r="D35" s="17"/>
      <c r="E35" s="15"/>
      <c r="F35" s="21"/>
      <c r="G35" s="21"/>
      <c r="H35" s="21"/>
      <c r="I35" s="21"/>
      <c r="J35" s="21"/>
      <c r="K35" s="21"/>
    </row>
    <row r="36" spans="1:11" ht="15.75" x14ac:dyDescent="0.2">
      <c r="A36" s="13" t="s">
        <v>81</v>
      </c>
      <c r="B36" s="13"/>
      <c r="C36" s="13"/>
      <c r="D36" s="13"/>
      <c r="E36" s="13"/>
      <c r="F36" s="21"/>
      <c r="G36" s="21"/>
      <c r="H36" s="21"/>
      <c r="I36" s="21"/>
      <c r="J36" s="21"/>
      <c r="K36" s="21"/>
    </row>
    <row r="37" spans="1:11" ht="91.5" customHeight="1" x14ac:dyDescent="0.2">
      <c r="A37" s="22" t="s">
        <v>165</v>
      </c>
      <c r="B37" s="23"/>
      <c r="C37" s="23"/>
      <c r="D37" s="23"/>
      <c r="E37" s="24"/>
      <c r="F37" s="21"/>
      <c r="G37" s="21"/>
      <c r="H37" s="21"/>
      <c r="I37" s="21"/>
      <c r="J37" s="21"/>
      <c r="K37" s="21"/>
    </row>
    <row r="38" spans="1:11" ht="15.75" x14ac:dyDescent="0.2">
      <c r="A38" s="20" t="s">
        <v>41</v>
      </c>
      <c r="B38" s="20" t="s">
        <v>80</v>
      </c>
      <c r="C38" s="20" t="s">
        <v>79</v>
      </c>
      <c r="D38" s="15">
        <v>167.94</v>
      </c>
      <c r="E38" s="20"/>
      <c r="F38" s="21"/>
      <c r="G38" s="21"/>
      <c r="H38" s="21"/>
      <c r="I38" s="21"/>
      <c r="J38" s="21"/>
      <c r="K38" s="21"/>
    </row>
    <row r="39" spans="1:11" ht="15.75" x14ac:dyDescent="0.2">
      <c r="A39" s="20"/>
      <c r="B39" s="20" t="s">
        <v>88</v>
      </c>
      <c r="C39" s="20"/>
      <c r="D39" s="20"/>
      <c r="E39" s="20"/>
      <c r="F39" s="21"/>
      <c r="G39" s="21"/>
      <c r="H39" s="21"/>
      <c r="I39" s="21"/>
      <c r="J39" s="21"/>
      <c r="K39" s="21"/>
    </row>
    <row r="40" spans="1:11" ht="15.75" x14ac:dyDescent="0.2">
      <c r="A40" s="20" t="s">
        <v>103</v>
      </c>
      <c r="B40" s="20" t="s">
        <v>91</v>
      </c>
      <c r="C40" s="20" t="s">
        <v>79</v>
      </c>
      <c r="D40" s="15"/>
      <c r="E40" s="20"/>
      <c r="F40" s="21"/>
      <c r="G40" s="21"/>
      <c r="H40" s="21"/>
      <c r="I40" s="21"/>
      <c r="J40" s="21"/>
      <c r="K40" s="21"/>
    </row>
    <row r="41" spans="1:11" ht="15.75" x14ac:dyDescent="0.2">
      <c r="A41" s="20" t="s">
        <v>104</v>
      </c>
      <c r="B41" s="20" t="s">
        <v>102</v>
      </c>
      <c r="C41" s="20" t="s">
        <v>79</v>
      </c>
      <c r="D41" s="20"/>
      <c r="E41" s="20"/>
      <c r="F41" s="21"/>
      <c r="G41" s="21"/>
      <c r="H41" s="21"/>
      <c r="I41" s="21"/>
      <c r="J41" s="21"/>
      <c r="K41" s="21"/>
    </row>
    <row r="42" spans="1:11" ht="15.75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16.149999999999999" customHeight="1" x14ac:dyDescent="0.2">
      <c r="A43" s="12" t="s">
        <v>52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.75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15.75" x14ac:dyDescent="0.2">
      <c r="A45" s="13" t="s">
        <v>86</v>
      </c>
      <c r="B45" s="13" t="s">
        <v>87</v>
      </c>
      <c r="C45" s="13" t="s">
        <v>105</v>
      </c>
      <c r="D45" s="13"/>
      <c r="E45" s="13"/>
      <c r="F45" s="13" t="s">
        <v>106</v>
      </c>
      <c r="G45" s="13"/>
      <c r="H45" s="13"/>
      <c r="I45" s="13" t="s">
        <v>50</v>
      </c>
      <c r="J45" s="13"/>
      <c r="K45" s="13"/>
    </row>
    <row r="46" spans="1:11" ht="31.5" x14ac:dyDescent="0.2">
      <c r="A46" s="13"/>
      <c r="B46" s="13"/>
      <c r="C46" s="15" t="s">
        <v>67</v>
      </c>
      <c r="D46" s="15" t="s">
        <v>65</v>
      </c>
      <c r="E46" s="20" t="s">
        <v>35</v>
      </c>
      <c r="F46" s="15" t="s">
        <v>67</v>
      </c>
      <c r="G46" s="15" t="s">
        <v>65</v>
      </c>
      <c r="H46" s="20" t="s">
        <v>35</v>
      </c>
      <c r="I46" s="15" t="s">
        <v>67</v>
      </c>
      <c r="J46" s="15" t="s">
        <v>65</v>
      </c>
      <c r="K46" s="20" t="s">
        <v>35</v>
      </c>
    </row>
    <row r="47" spans="1:11" s="27" customFormat="1" ht="15.75" x14ac:dyDescent="0.2">
      <c r="A47" s="25" t="s">
        <v>39</v>
      </c>
      <c r="B47" s="25" t="s">
        <v>107</v>
      </c>
      <c r="C47" s="26"/>
      <c r="D47" s="26"/>
      <c r="E47" s="26"/>
      <c r="F47" s="26"/>
      <c r="G47" s="26"/>
      <c r="H47" s="26"/>
      <c r="I47" s="26"/>
      <c r="J47" s="26"/>
      <c r="K47" s="26"/>
    </row>
    <row r="48" spans="1:11" s="27" customFormat="1" ht="31.5" x14ac:dyDescent="0.2">
      <c r="A48" s="25" t="s">
        <v>118</v>
      </c>
      <c r="B48" s="20" t="s">
        <v>74</v>
      </c>
      <c r="C48" s="15">
        <v>15</v>
      </c>
      <c r="D48" s="25"/>
      <c r="E48" s="28">
        <f t="shared" ref="E48:E51" si="1">C48+D48</f>
        <v>15</v>
      </c>
      <c r="F48" s="15">
        <v>15</v>
      </c>
      <c r="G48" s="25"/>
      <c r="H48" s="28">
        <f t="shared" ref="H48:H51" si="2">F48+G48</f>
        <v>15</v>
      </c>
      <c r="I48" s="29">
        <f t="shared" ref="I48:J51" si="3">F48-C48</f>
        <v>0</v>
      </c>
      <c r="J48" s="29">
        <f t="shared" si="3"/>
        <v>0</v>
      </c>
      <c r="K48" s="30">
        <f t="shared" ref="K48:K51" si="4">I48+J48</f>
        <v>0</v>
      </c>
    </row>
    <row r="49" spans="1:11" s="27" customFormat="1" ht="15.75" x14ac:dyDescent="0.2">
      <c r="A49" s="25" t="s">
        <v>119</v>
      </c>
      <c r="B49" s="20" t="s">
        <v>75</v>
      </c>
      <c r="C49" s="15">
        <v>77</v>
      </c>
      <c r="D49" s="20"/>
      <c r="E49" s="28">
        <f t="shared" si="1"/>
        <v>77</v>
      </c>
      <c r="F49" s="15">
        <v>77</v>
      </c>
      <c r="G49" s="25"/>
      <c r="H49" s="28">
        <f t="shared" si="2"/>
        <v>77</v>
      </c>
      <c r="I49" s="29">
        <f t="shared" si="3"/>
        <v>0</v>
      </c>
      <c r="J49" s="29">
        <f t="shared" si="3"/>
        <v>0</v>
      </c>
      <c r="K49" s="30">
        <f t="shared" si="4"/>
        <v>0</v>
      </c>
    </row>
    <row r="50" spans="1:11" s="27" customFormat="1" ht="15.75" x14ac:dyDescent="0.2">
      <c r="A50" s="25" t="s">
        <v>120</v>
      </c>
      <c r="B50" s="20" t="s">
        <v>150</v>
      </c>
      <c r="C50" s="31">
        <v>478.05</v>
      </c>
      <c r="D50" s="32"/>
      <c r="E50" s="33">
        <f t="shared" si="1"/>
        <v>478.05</v>
      </c>
      <c r="F50" s="31">
        <v>428.33</v>
      </c>
      <c r="G50" s="32"/>
      <c r="H50" s="28">
        <f t="shared" si="2"/>
        <v>428.33</v>
      </c>
      <c r="I50" s="31">
        <f t="shared" si="3"/>
        <v>-49.720000000000027</v>
      </c>
      <c r="J50" s="31">
        <f t="shared" si="3"/>
        <v>0</v>
      </c>
      <c r="K50" s="33">
        <f t="shared" si="4"/>
        <v>-49.720000000000027</v>
      </c>
    </row>
    <row r="51" spans="1:11" ht="30" customHeight="1" x14ac:dyDescent="0.2">
      <c r="A51" s="34" t="s">
        <v>121</v>
      </c>
      <c r="B51" s="20" t="s">
        <v>76</v>
      </c>
      <c r="C51" s="15">
        <v>177.77</v>
      </c>
      <c r="D51" s="15"/>
      <c r="E51" s="28">
        <f t="shared" si="1"/>
        <v>177.77</v>
      </c>
      <c r="F51" s="15">
        <v>148.16999999999999</v>
      </c>
      <c r="G51" s="15"/>
      <c r="H51" s="28">
        <f t="shared" si="2"/>
        <v>148.16999999999999</v>
      </c>
      <c r="I51" s="29">
        <f t="shared" si="3"/>
        <v>-29.600000000000023</v>
      </c>
      <c r="J51" s="29">
        <f t="shared" si="3"/>
        <v>0</v>
      </c>
      <c r="K51" s="30">
        <f t="shared" si="4"/>
        <v>-29.600000000000023</v>
      </c>
    </row>
    <row r="52" spans="1:11" s="27" customFormat="1" ht="55.5" customHeight="1" x14ac:dyDescent="0.2">
      <c r="A52" s="25" t="s">
        <v>122</v>
      </c>
      <c r="B52" s="20" t="s">
        <v>155</v>
      </c>
      <c r="C52" s="31"/>
      <c r="D52" s="35">
        <v>0</v>
      </c>
      <c r="E52" s="36">
        <f t="shared" ref="E52" si="5">C52+D52</f>
        <v>0</v>
      </c>
      <c r="F52" s="35"/>
      <c r="G52" s="35">
        <v>0</v>
      </c>
      <c r="H52" s="36">
        <f t="shared" ref="H52" si="6">F52+G52</f>
        <v>0</v>
      </c>
      <c r="I52" s="35">
        <f t="shared" ref="I52" si="7">F52-C52</f>
        <v>0</v>
      </c>
      <c r="J52" s="35">
        <f t="shared" ref="J52" si="8">G52-D52</f>
        <v>0</v>
      </c>
      <c r="K52" s="36">
        <f t="shared" ref="K52" si="9">I52+J52</f>
        <v>0</v>
      </c>
    </row>
    <row r="53" spans="1:11" s="27" customFormat="1" ht="31.5" x14ac:dyDescent="0.2">
      <c r="A53" s="25" t="s">
        <v>151</v>
      </c>
      <c r="B53" s="20" t="s">
        <v>152</v>
      </c>
      <c r="C53" s="31"/>
      <c r="D53" s="35">
        <v>0</v>
      </c>
      <c r="E53" s="36">
        <v>0</v>
      </c>
      <c r="F53" s="35"/>
      <c r="G53" s="35">
        <v>0</v>
      </c>
      <c r="H53" s="36">
        <v>0</v>
      </c>
      <c r="I53" s="35">
        <v>0</v>
      </c>
      <c r="J53" s="35">
        <v>0</v>
      </c>
      <c r="K53" s="36">
        <v>0</v>
      </c>
    </row>
    <row r="54" spans="1:11" ht="37.700000000000003" customHeight="1" x14ac:dyDescent="0.2">
      <c r="A54" s="26" t="s">
        <v>153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s="27" customFormat="1" ht="15.75" x14ac:dyDescent="0.2">
      <c r="A55" s="25" t="s">
        <v>40</v>
      </c>
      <c r="B55" s="25" t="s">
        <v>108</v>
      </c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31.7" customHeight="1" x14ac:dyDescent="0.2">
      <c r="A56" s="25" t="s">
        <v>125</v>
      </c>
      <c r="B56" s="20" t="s">
        <v>77</v>
      </c>
      <c r="C56" s="37">
        <v>1429</v>
      </c>
      <c r="D56" s="37"/>
      <c r="E56" s="38">
        <f>C56</f>
        <v>1429</v>
      </c>
      <c r="F56" s="37">
        <v>816</v>
      </c>
      <c r="G56" s="37"/>
      <c r="H56" s="38">
        <f>F56</f>
        <v>816</v>
      </c>
      <c r="I56" s="15">
        <f>F56-C56</f>
        <v>-613</v>
      </c>
      <c r="J56" s="15">
        <f>G56-D56</f>
        <v>0</v>
      </c>
      <c r="K56" s="15">
        <f>I56+J56</f>
        <v>-613</v>
      </c>
    </row>
    <row r="57" spans="1:11" ht="19.899999999999999" customHeight="1" x14ac:dyDescent="0.2">
      <c r="A57" s="25" t="s">
        <v>126</v>
      </c>
      <c r="B57" s="20" t="s">
        <v>78</v>
      </c>
      <c r="C57" s="37">
        <v>2332</v>
      </c>
      <c r="D57" s="37"/>
      <c r="E57" s="38">
        <f t="shared" ref="E57:E72" si="10">C57+D57</f>
        <v>2332</v>
      </c>
      <c r="F57" s="37">
        <v>2332</v>
      </c>
      <c r="G57" s="37"/>
      <c r="H57" s="38">
        <f t="shared" ref="H57:H72" si="11">F57+G57</f>
        <v>2332</v>
      </c>
      <c r="I57" s="15">
        <f t="shared" ref="I57:J72" si="12">F57-C57</f>
        <v>0</v>
      </c>
      <c r="J57" s="15">
        <f t="shared" si="12"/>
        <v>0</v>
      </c>
      <c r="K57" s="15">
        <f t="shared" ref="K57:K72" si="13">I57+J57</f>
        <v>0</v>
      </c>
    </row>
    <row r="58" spans="1:11" ht="19.899999999999999" customHeight="1" x14ac:dyDescent="0.2">
      <c r="A58" s="34" t="s">
        <v>127</v>
      </c>
      <c r="B58" s="20" t="s">
        <v>123</v>
      </c>
      <c r="C58" s="37">
        <v>700</v>
      </c>
      <c r="D58" s="37"/>
      <c r="E58" s="38">
        <f t="shared" si="10"/>
        <v>700</v>
      </c>
      <c r="F58" s="37">
        <v>400</v>
      </c>
      <c r="G58" s="37"/>
      <c r="H58" s="38">
        <f t="shared" si="11"/>
        <v>400</v>
      </c>
      <c r="I58" s="15">
        <f t="shared" si="12"/>
        <v>-300</v>
      </c>
      <c r="J58" s="15">
        <f t="shared" si="12"/>
        <v>0</v>
      </c>
      <c r="K58" s="15">
        <f t="shared" si="13"/>
        <v>-300</v>
      </c>
    </row>
    <row r="59" spans="1:11" ht="19.899999999999999" customHeight="1" x14ac:dyDescent="0.2">
      <c r="A59" s="34" t="s">
        <v>128</v>
      </c>
      <c r="B59" s="20" t="s">
        <v>124</v>
      </c>
      <c r="C59" s="37">
        <v>729</v>
      </c>
      <c r="D59" s="37"/>
      <c r="E59" s="38">
        <f t="shared" ref="E59" si="14">C59+D59</f>
        <v>729</v>
      </c>
      <c r="F59" s="37">
        <v>416</v>
      </c>
      <c r="G59" s="37"/>
      <c r="H59" s="38">
        <f t="shared" ref="H59" si="15">F59+G59</f>
        <v>416</v>
      </c>
      <c r="I59" s="15">
        <f t="shared" ref="I59" si="16">F59-C59</f>
        <v>-313</v>
      </c>
      <c r="J59" s="15">
        <f t="shared" ref="J59" si="17">G59-D59</f>
        <v>0</v>
      </c>
      <c r="K59" s="15">
        <f t="shared" ref="K59" si="18">I59+J59</f>
        <v>-313</v>
      </c>
    </row>
    <row r="60" spans="1:11" ht="49.5" customHeight="1" x14ac:dyDescent="0.2">
      <c r="A60" s="25" t="s">
        <v>129</v>
      </c>
      <c r="B60" s="20" t="s">
        <v>158</v>
      </c>
      <c r="C60" s="37"/>
      <c r="D60" s="37">
        <v>0</v>
      </c>
      <c r="E60" s="38">
        <v>0</v>
      </c>
      <c r="F60" s="37"/>
      <c r="G60" s="37">
        <v>0</v>
      </c>
      <c r="H60" s="38">
        <v>0</v>
      </c>
      <c r="I60" s="15"/>
      <c r="J60" s="15"/>
      <c r="K60" s="15">
        <v>0</v>
      </c>
    </row>
    <row r="61" spans="1:11" ht="31.5" customHeight="1" x14ac:dyDescent="0.2">
      <c r="A61" s="25" t="s">
        <v>156</v>
      </c>
      <c r="B61" s="20" t="s">
        <v>157</v>
      </c>
      <c r="C61" s="15"/>
      <c r="D61" s="15">
        <v>0</v>
      </c>
      <c r="E61" s="28">
        <f>D61</f>
        <v>0</v>
      </c>
      <c r="F61" s="15"/>
      <c r="G61" s="15">
        <v>0</v>
      </c>
      <c r="H61" s="28">
        <f>G61</f>
        <v>0</v>
      </c>
      <c r="I61" s="15">
        <f>F61-C61</f>
        <v>0</v>
      </c>
      <c r="J61" s="15">
        <f>G61-D61</f>
        <v>0</v>
      </c>
      <c r="K61" s="15">
        <f>I61+J61</f>
        <v>0</v>
      </c>
    </row>
    <row r="62" spans="1:11" ht="46.9" customHeight="1" x14ac:dyDescent="0.2">
      <c r="A62" s="39" t="s">
        <v>168</v>
      </c>
      <c r="B62" s="40"/>
      <c r="C62" s="40"/>
      <c r="D62" s="40"/>
      <c r="E62" s="40"/>
      <c r="F62" s="40"/>
      <c r="G62" s="40"/>
      <c r="H62" s="40"/>
      <c r="I62" s="40"/>
      <c r="J62" s="40"/>
      <c r="K62" s="41"/>
    </row>
    <row r="63" spans="1:11" s="27" customFormat="1" ht="15.75" x14ac:dyDescent="0.2">
      <c r="A63" s="25" t="s">
        <v>41</v>
      </c>
      <c r="B63" s="25" t="s">
        <v>109</v>
      </c>
      <c r="C63" s="26"/>
      <c r="D63" s="26"/>
      <c r="E63" s="26"/>
      <c r="F63" s="26"/>
      <c r="G63" s="26"/>
      <c r="H63" s="26"/>
      <c r="I63" s="26"/>
      <c r="J63" s="26"/>
      <c r="K63" s="26"/>
    </row>
    <row r="64" spans="1:11" ht="31.15" customHeight="1" x14ac:dyDescent="0.2">
      <c r="A64" s="25" t="s">
        <v>130</v>
      </c>
      <c r="B64" s="20" t="s">
        <v>139</v>
      </c>
      <c r="C64" s="35">
        <v>42013.98</v>
      </c>
      <c r="D64" s="35">
        <v>3205.43</v>
      </c>
      <c r="E64" s="36">
        <f t="shared" si="10"/>
        <v>45219.41</v>
      </c>
      <c r="F64" s="35">
        <v>65032.639999999999</v>
      </c>
      <c r="G64" s="35">
        <v>1029.26</v>
      </c>
      <c r="H64" s="36">
        <f t="shared" si="11"/>
        <v>66061.899999999994</v>
      </c>
      <c r="I64" s="35">
        <f t="shared" si="12"/>
        <v>23018.659999999996</v>
      </c>
      <c r="J64" s="35">
        <f t="shared" si="12"/>
        <v>-2176.17</v>
      </c>
      <c r="K64" s="35">
        <f t="shared" si="13"/>
        <v>20842.489999999998</v>
      </c>
    </row>
    <row r="65" spans="1:11" ht="31.15" customHeight="1" x14ac:dyDescent="0.2">
      <c r="A65" s="25" t="s">
        <v>132</v>
      </c>
      <c r="B65" s="20" t="s">
        <v>131</v>
      </c>
      <c r="C65" s="15">
        <v>8</v>
      </c>
      <c r="D65" s="15"/>
      <c r="E65" s="28">
        <f t="shared" si="10"/>
        <v>8</v>
      </c>
      <c r="F65" s="15">
        <v>5</v>
      </c>
      <c r="G65" s="15"/>
      <c r="H65" s="28">
        <f t="shared" si="11"/>
        <v>5</v>
      </c>
      <c r="I65" s="15">
        <f t="shared" si="12"/>
        <v>-3</v>
      </c>
      <c r="J65" s="15">
        <f t="shared" si="12"/>
        <v>0</v>
      </c>
      <c r="K65" s="15">
        <f t="shared" si="13"/>
        <v>-3</v>
      </c>
    </row>
    <row r="66" spans="1:11" ht="31.15" customHeight="1" x14ac:dyDescent="0.2">
      <c r="A66" s="25" t="s">
        <v>133</v>
      </c>
      <c r="B66" s="20" t="s">
        <v>134</v>
      </c>
      <c r="C66" s="15"/>
      <c r="D66" s="15">
        <v>0</v>
      </c>
      <c r="E66" s="28">
        <v>0</v>
      </c>
      <c r="F66" s="15"/>
      <c r="G66" s="15">
        <v>0</v>
      </c>
      <c r="H66" s="28">
        <v>0</v>
      </c>
      <c r="I66" s="15">
        <v>0</v>
      </c>
      <c r="J66" s="15">
        <v>0</v>
      </c>
      <c r="K66" s="15">
        <v>0</v>
      </c>
    </row>
    <row r="67" spans="1:11" ht="49.7" customHeight="1" x14ac:dyDescent="0.2">
      <c r="A67" s="25" t="s">
        <v>159</v>
      </c>
      <c r="B67" s="20" t="s">
        <v>160</v>
      </c>
      <c r="C67" s="15"/>
      <c r="D67" s="37">
        <v>0</v>
      </c>
      <c r="E67" s="38">
        <f t="shared" ref="E67" si="19">C67+D67</f>
        <v>0</v>
      </c>
      <c r="F67" s="37"/>
      <c r="G67" s="37">
        <v>0</v>
      </c>
      <c r="H67" s="38">
        <f t="shared" ref="H67" si="20">F67+G67</f>
        <v>0</v>
      </c>
      <c r="I67" s="15">
        <f t="shared" ref="I67" si="21">F67-C67</f>
        <v>0</v>
      </c>
      <c r="J67" s="15">
        <f t="shared" ref="J67" si="22">G67-D67</f>
        <v>0</v>
      </c>
      <c r="K67" s="15">
        <f t="shared" ref="K67" si="23">I67+J67</f>
        <v>0</v>
      </c>
    </row>
    <row r="68" spans="1:11" ht="56.25" customHeight="1" x14ac:dyDescent="0.2">
      <c r="A68" s="42" t="s">
        <v>169</v>
      </c>
      <c r="B68" s="43"/>
      <c r="C68" s="43"/>
      <c r="D68" s="43"/>
      <c r="E68" s="43"/>
      <c r="F68" s="43"/>
      <c r="G68" s="43"/>
      <c r="H68" s="43"/>
      <c r="I68" s="43"/>
      <c r="J68" s="43"/>
      <c r="K68" s="44"/>
    </row>
    <row r="69" spans="1:11" ht="15.6" customHeight="1" x14ac:dyDescent="0.2">
      <c r="A69" s="25">
        <v>4</v>
      </c>
      <c r="B69" s="45" t="s">
        <v>83</v>
      </c>
      <c r="C69" s="15"/>
      <c r="D69" s="15"/>
      <c r="E69" s="28"/>
      <c r="F69" s="15"/>
      <c r="G69" s="15"/>
      <c r="H69" s="28"/>
      <c r="I69" s="15"/>
      <c r="J69" s="15"/>
      <c r="K69" s="15"/>
    </row>
    <row r="70" spans="1:11" ht="33.6" customHeight="1" x14ac:dyDescent="0.2">
      <c r="A70" s="25" t="s">
        <v>136</v>
      </c>
      <c r="B70" s="20" t="s">
        <v>84</v>
      </c>
      <c r="C70" s="15">
        <v>61</v>
      </c>
      <c r="D70" s="15"/>
      <c r="E70" s="28">
        <f t="shared" ref="E70:E71" si="24">C70+D70</f>
        <v>61</v>
      </c>
      <c r="F70" s="15">
        <v>35</v>
      </c>
      <c r="G70" s="15"/>
      <c r="H70" s="28">
        <f t="shared" ref="H70:H71" si="25">F70+G70</f>
        <v>35</v>
      </c>
      <c r="I70" s="15">
        <f t="shared" ref="I70:I71" si="26">F70-C70</f>
        <v>-26</v>
      </c>
      <c r="J70" s="15">
        <f t="shared" ref="J70:J71" si="27">G70-D70</f>
        <v>0</v>
      </c>
      <c r="K70" s="15">
        <f t="shared" ref="K70:K71" si="28">I70+J70</f>
        <v>-26</v>
      </c>
    </row>
    <row r="71" spans="1:11" ht="47.25" customHeight="1" x14ac:dyDescent="0.2">
      <c r="A71" s="25" t="s">
        <v>137</v>
      </c>
      <c r="B71" s="20" t="s">
        <v>135</v>
      </c>
      <c r="C71" s="15"/>
      <c r="D71" s="15">
        <v>0</v>
      </c>
      <c r="E71" s="28">
        <f t="shared" si="24"/>
        <v>0</v>
      </c>
      <c r="F71" s="15"/>
      <c r="G71" s="15">
        <v>0</v>
      </c>
      <c r="H71" s="28">
        <f t="shared" si="25"/>
        <v>0</v>
      </c>
      <c r="I71" s="15">
        <f t="shared" si="26"/>
        <v>0</v>
      </c>
      <c r="J71" s="15">
        <f t="shared" si="27"/>
        <v>0</v>
      </c>
      <c r="K71" s="15">
        <f t="shared" si="28"/>
        <v>0</v>
      </c>
    </row>
    <row r="72" spans="1:11" ht="33" customHeight="1" x14ac:dyDescent="0.2">
      <c r="A72" s="25" t="s">
        <v>161</v>
      </c>
      <c r="B72" s="20" t="s">
        <v>163</v>
      </c>
      <c r="C72" s="15"/>
      <c r="D72" s="15">
        <v>0</v>
      </c>
      <c r="E72" s="28">
        <f t="shared" si="10"/>
        <v>0</v>
      </c>
      <c r="F72" s="15"/>
      <c r="G72" s="15">
        <v>0</v>
      </c>
      <c r="H72" s="28">
        <f t="shared" si="11"/>
        <v>0</v>
      </c>
      <c r="I72" s="15">
        <f t="shared" si="12"/>
        <v>0</v>
      </c>
      <c r="J72" s="15">
        <f t="shared" si="12"/>
        <v>0</v>
      </c>
      <c r="K72" s="15">
        <f t="shared" si="13"/>
        <v>0</v>
      </c>
    </row>
    <row r="73" spans="1:11" ht="33" customHeight="1" x14ac:dyDescent="0.2">
      <c r="A73" s="13" t="s">
        <v>154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33" customHeight="1" x14ac:dyDescent="0.2">
      <c r="A74" s="46" t="s">
        <v>53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 ht="78" customHeight="1" x14ac:dyDescent="0.2">
      <c r="A75" s="47" t="s">
        <v>170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</row>
    <row r="76" spans="1:11" ht="20.25" customHeight="1" x14ac:dyDescent="0.2">
      <c r="A76" s="48" t="s">
        <v>54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</row>
    <row r="77" spans="1:11" ht="25.7" customHeight="1" x14ac:dyDescent="0.2">
      <c r="A77" s="49" t="s">
        <v>55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</row>
    <row r="78" spans="1:11" ht="17.45" customHeight="1" x14ac:dyDescent="0.2">
      <c r="A78" s="50" t="s">
        <v>110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</row>
    <row r="79" spans="1:11" ht="28.35" customHeight="1" x14ac:dyDescent="0.2">
      <c r="A79" s="13" t="s">
        <v>86</v>
      </c>
      <c r="B79" s="13" t="s">
        <v>87</v>
      </c>
      <c r="C79" s="14" t="s">
        <v>111</v>
      </c>
      <c r="D79" s="14"/>
      <c r="E79" s="14"/>
      <c r="F79" s="14" t="s">
        <v>112</v>
      </c>
      <c r="G79" s="14"/>
      <c r="H79" s="14"/>
      <c r="I79" s="14" t="s">
        <v>56</v>
      </c>
      <c r="J79" s="14"/>
      <c r="K79" s="14"/>
    </row>
    <row r="80" spans="1:11" s="16" customFormat="1" ht="24.4" customHeight="1" x14ac:dyDescent="0.2">
      <c r="A80" s="13"/>
      <c r="B80" s="13"/>
      <c r="C80" s="51" t="s">
        <v>33</v>
      </c>
      <c r="D80" s="51" t="s">
        <v>34</v>
      </c>
      <c r="E80" s="51" t="s">
        <v>35</v>
      </c>
      <c r="F80" s="51" t="s">
        <v>33</v>
      </c>
      <c r="G80" s="51" t="s">
        <v>34</v>
      </c>
      <c r="H80" s="51" t="s">
        <v>35</v>
      </c>
      <c r="I80" s="51" t="s">
        <v>33</v>
      </c>
      <c r="J80" s="51" t="s">
        <v>34</v>
      </c>
      <c r="K80" s="51" t="s">
        <v>35</v>
      </c>
    </row>
    <row r="81" spans="1:11" ht="15.75" x14ac:dyDescent="0.2">
      <c r="A81" s="20"/>
      <c r="B81" s="20" t="s">
        <v>66</v>
      </c>
      <c r="C81" s="17">
        <v>70699.654999999999</v>
      </c>
      <c r="D81" s="17">
        <v>3904.29</v>
      </c>
      <c r="E81" s="17">
        <f>C81+D81</f>
        <v>74603.944999999992</v>
      </c>
      <c r="F81" s="17">
        <v>53066.637999999999</v>
      </c>
      <c r="G81" s="17">
        <v>839.87300000000005</v>
      </c>
      <c r="H81" s="17">
        <f>F81+G81</f>
        <v>53906.510999999999</v>
      </c>
      <c r="I81" s="29">
        <f>F81/C81*100</f>
        <v>75.059260190166412</v>
      </c>
      <c r="J81" s="29">
        <f>G81/D81*100</f>
        <v>21.511542431530444</v>
      </c>
      <c r="K81" s="29">
        <f>H81/E81*100</f>
        <v>72.256917512874153</v>
      </c>
    </row>
    <row r="82" spans="1:11" ht="31.15" customHeight="1" x14ac:dyDescent="0.2">
      <c r="A82" s="52" t="s">
        <v>57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ht="117" customHeight="1" x14ac:dyDescent="0.2">
      <c r="A83" s="53" t="s">
        <v>171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11" ht="15.75" x14ac:dyDescent="0.2">
      <c r="A84" s="20"/>
      <c r="B84" s="20" t="s">
        <v>88</v>
      </c>
      <c r="C84" s="20"/>
      <c r="D84" s="20"/>
      <c r="E84" s="20"/>
      <c r="F84" s="54"/>
      <c r="G84" s="54"/>
      <c r="H84" s="54"/>
      <c r="I84" s="54"/>
      <c r="J84" s="54"/>
      <c r="K84" s="54"/>
    </row>
    <row r="85" spans="1:11" ht="47.25" x14ac:dyDescent="0.2">
      <c r="A85" s="20">
        <v>1</v>
      </c>
      <c r="B85" s="20" t="s">
        <v>149</v>
      </c>
      <c r="C85" s="55"/>
      <c r="D85" s="56">
        <v>258</v>
      </c>
      <c r="E85" s="57">
        <f>C85+D85</f>
        <v>258</v>
      </c>
      <c r="F85" s="55"/>
      <c r="G85" s="55">
        <v>0</v>
      </c>
      <c r="H85" s="57">
        <f>F85+G85</f>
        <v>0</v>
      </c>
      <c r="I85" s="29">
        <v>0</v>
      </c>
      <c r="J85" s="29">
        <f>G85/D85*100</f>
        <v>0</v>
      </c>
      <c r="K85" s="30">
        <f>H85/E85*100</f>
        <v>0</v>
      </c>
    </row>
    <row r="86" spans="1:11" ht="78.75" x14ac:dyDescent="0.2">
      <c r="A86" s="20">
        <v>2</v>
      </c>
      <c r="B86" s="20" t="s">
        <v>143</v>
      </c>
      <c r="C86" s="55">
        <v>70699.654999999999</v>
      </c>
      <c r="D86" s="55">
        <v>3646.29</v>
      </c>
      <c r="E86" s="57">
        <f t="shared" ref="E86" si="29">C86+D86</f>
        <v>74345.944999999992</v>
      </c>
      <c r="F86" s="56">
        <v>53066.637999999999</v>
      </c>
      <c r="G86" s="56">
        <v>839.87300000000005</v>
      </c>
      <c r="H86" s="57">
        <f t="shared" ref="H86" si="30">F86+G86</f>
        <v>53906.510999999999</v>
      </c>
      <c r="I86" s="29">
        <f>F86/C86*100</f>
        <v>75.059260190166412</v>
      </c>
      <c r="J86" s="29">
        <f>G86/D86*100</f>
        <v>23.033631444564204</v>
      </c>
      <c r="K86" s="30">
        <f>H86/E86*100</f>
        <v>72.507668037577574</v>
      </c>
    </row>
    <row r="87" spans="1:11" ht="39.6" customHeight="1" x14ac:dyDescent="0.2">
      <c r="A87" s="58" t="s">
        <v>59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1:11" ht="119.25" customHeight="1" x14ac:dyDescent="0.2">
      <c r="A88" s="53" t="s">
        <v>172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spans="1:11" s="27" customFormat="1" ht="15.75" x14ac:dyDescent="0.2">
      <c r="A89" s="25" t="s">
        <v>39</v>
      </c>
      <c r="B89" s="25" t="s">
        <v>107</v>
      </c>
      <c r="C89" s="15"/>
      <c r="D89" s="15"/>
      <c r="E89" s="15"/>
      <c r="F89" s="15"/>
      <c r="G89" s="15"/>
      <c r="H89" s="15"/>
      <c r="I89" s="29"/>
      <c r="J89" s="29"/>
      <c r="K89" s="29"/>
    </row>
    <row r="90" spans="1:11" ht="31.5" x14ac:dyDescent="0.2">
      <c r="A90" s="25" t="s">
        <v>118</v>
      </c>
      <c r="B90" s="20" t="s">
        <v>82</v>
      </c>
      <c r="C90" s="15">
        <v>15</v>
      </c>
      <c r="D90" s="25"/>
      <c r="E90" s="38">
        <f t="shared" ref="E90:E111" si="31">C90+D90</f>
        <v>15</v>
      </c>
      <c r="F90" s="15">
        <v>15</v>
      </c>
      <c r="G90" s="25"/>
      <c r="H90" s="38">
        <f t="shared" ref="H90:H111" si="32">F90+G90</f>
        <v>15</v>
      </c>
      <c r="I90" s="29">
        <f>F90/C90*100</f>
        <v>100</v>
      </c>
      <c r="J90" s="29"/>
      <c r="K90" s="30">
        <f t="shared" ref="K90:K94" si="33">H90/E90*100</f>
        <v>100</v>
      </c>
    </row>
    <row r="91" spans="1:11" ht="15.75" x14ac:dyDescent="0.2">
      <c r="A91" s="25" t="s">
        <v>119</v>
      </c>
      <c r="B91" s="20" t="s">
        <v>75</v>
      </c>
      <c r="C91" s="15">
        <v>77</v>
      </c>
      <c r="D91" s="25"/>
      <c r="E91" s="38">
        <f t="shared" si="31"/>
        <v>77</v>
      </c>
      <c r="F91" s="15">
        <v>77</v>
      </c>
      <c r="G91" s="25"/>
      <c r="H91" s="38">
        <f t="shared" si="32"/>
        <v>77</v>
      </c>
      <c r="I91" s="29">
        <f>F91/C91*100</f>
        <v>100</v>
      </c>
      <c r="J91" s="29"/>
      <c r="K91" s="30">
        <f t="shared" si="33"/>
        <v>100</v>
      </c>
    </row>
    <row r="92" spans="1:11" ht="15.75" x14ac:dyDescent="0.2">
      <c r="A92" s="25" t="s">
        <v>120</v>
      </c>
      <c r="B92" s="20" t="s">
        <v>150</v>
      </c>
      <c r="C92" s="31">
        <v>447.34500000000003</v>
      </c>
      <c r="D92" s="32"/>
      <c r="E92" s="36">
        <f t="shared" si="31"/>
        <v>447.34500000000003</v>
      </c>
      <c r="F92" s="31">
        <v>428.33</v>
      </c>
      <c r="G92" s="32"/>
      <c r="H92" s="36">
        <f t="shared" si="32"/>
        <v>428.33</v>
      </c>
      <c r="I92" s="29">
        <f>F92/C92*100</f>
        <v>95.749365702086749</v>
      </c>
      <c r="J92" s="29"/>
      <c r="K92" s="30">
        <f t="shared" si="33"/>
        <v>95.749365702086749</v>
      </c>
    </row>
    <row r="93" spans="1:11" ht="15.75" x14ac:dyDescent="0.2">
      <c r="A93" s="34" t="s">
        <v>121</v>
      </c>
      <c r="B93" s="20" t="s">
        <v>76</v>
      </c>
      <c r="C93" s="15">
        <v>159.77000000000001</v>
      </c>
      <c r="D93" s="15"/>
      <c r="E93" s="36">
        <f t="shared" si="31"/>
        <v>159.77000000000001</v>
      </c>
      <c r="F93" s="15">
        <v>148.16999999999999</v>
      </c>
      <c r="G93" s="15"/>
      <c r="H93" s="36">
        <f t="shared" si="32"/>
        <v>148.16999999999999</v>
      </c>
      <c r="I93" s="29">
        <f>F93/C93*100</f>
        <v>92.739563121987842</v>
      </c>
      <c r="J93" s="29"/>
      <c r="K93" s="30">
        <f t="shared" si="33"/>
        <v>92.739563121987842</v>
      </c>
    </row>
    <row r="94" spans="1:11" ht="51" customHeight="1" x14ac:dyDescent="0.2">
      <c r="A94" s="25" t="s">
        <v>122</v>
      </c>
      <c r="B94" s="20" t="s">
        <v>155</v>
      </c>
      <c r="C94" s="15"/>
      <c r="D94" s="35">
        <v>258000</v>
      </c>
      <c r="E94" s="36">
        <f t="shared" ref="E94" si="34">C94+D94</f>
        <v>258000</v>
      </c>
      <c r="F94" s="15"/>
      <c r="G94" s="35">
        <v>0</v>
      </c>
      <c r="H94" s="36">
        <f t="shared" ref="H94" si="35">F94+G94</f>
        <v>0</v>
      </c>
      <c r="I94" s="29"/>
      <c r="J94" s="29">
        <f>G94/D94*100</f>
        <v>0</v>
      </c>
      <c r="K94" s="30">
        <f t="shared" si="33"/>
        <v>0</v>
      </c>
    </row>
    <row r="95" spans="1:11" ht="31.5" x14ac:dyDescent="0.2">
      <c r="A95" s="25" t="s">
        <v>151</v>
      </c>
      <c r="B95" s="20" t="s">
        <v>152</v>
      </c>
      <c r="C95" s="15"/>
      <c r="D95" s="35">
        <v>0</v>
      </c>
      <c r="E95" s="36">
        <v>0</v>
      </c>
      <c r="F95" s="15"/>
      <c r="G95" s="35">
        <v>0</v>
      </c>
      <c r="H95" s="36"/>
      <c r="I95" s="29"/>
      <c r="J95" s="29">
        <v>0</v>
      </c>
      <c r="K95" s="30">
        <v>0</v>
      </c>
    </row>
    <row r="96" spans="1:11" s="27" customFormat="1" ht="15.75" x14ac:dyDescent="0.2">
      <c r="A96" s="25" t="s">
        <v>40</v>
      </c>
      <c r="B96" s="25" t="s">
        <v>108</v>
      </c>
      <c r="C96" s="36"/>
      <c r="D96" s="36"/>
      <c r="E96" s="36"/>
      <c r="F96" s="36"/>
      <c r="G96" s="36"/>
      <c r="H96" s="36"/>
      <c r="I96" s="29"/>
      <c r="J96" s="29"/>
      <c r="K96" s="30"/>
    </row>
    <row r="97" spans="1:11" ht="31.5" x14ac:dyDescent="0.2">
      <c r="A97" s="25" t="s">
        <v>125</v>
      </c>
      <c r="B97" s="20" t="s">
        <v>77</v>
      </c>
      <c r="C97" s="15">
        <v>868</v>
      </c>
      <c r="D97" s="15">
        <v>868</v>
      </c>
      <c r="E97" s="38">
        <v>868</v>
      </c>
      <c r="F97" s="15">
        <v>816</v>
      </c>
      <c r="G97" s="15">
        <v>816</v>
      </c>
      <c r="H97" s="38">
        <v>816</v>
      </c>
      <c r="I97" s="29">
        <f>F97/C97*100</f>
        <v>94.009216589861751</v>
      </c>
      <c r="J97" s="29">
        <f>G97/D97*100</f>
        <v>94.009216589861751</v>
      </c>
      <c r="K97" s="30">
        <f>H97/E97*100</f>
        <v>94.009216589861751</v>
      </c>
    </row>
    <row r="98" spans="1:11" ht="15.75" x14ac:dyDescent="0.2">
      <c r="A98" s="25" t="s">
        <v>126</v>
      </c>
      <c r="B98" s="20" t="s">
        <v>78</v>
      </c>
      <c r="C98" s="15">
        <v>2650</v>
      </c>
      <c r="D98" s="15"/>
      <c r="E98" s="38">
        <f t="shared" ref="E98:E100" si="36">C98+D98</f>
        <v>2650</v>
      </c>
      <c r="F98" s="15">
        <v>2332</v>
      </c>
      <c r="G98" s="15"/>
      <c r="H98" s="38">
        <f t="shared" ref="H98:H100" si="37">F98+G98</f>
        <v>2332</v>
      </c>
      <c r="I98" s="29">
        <f>F98/C98*100</f>
        <v>88</v>
      </c>
      <c r="J98" s="29"/>
      <c r="K98" s="30">
        <f>H98/E98*100</f>
        <v>88</v>
      </c>
    </row>
    <row r="99" spans="1:11" ht="21.75" customHeight="1" x14ac:dyDescent="0.2">
      <c r="A99" s="34" t="s">
        <v>127</v>
      </c>
      <c r="B99" s="20" t="s">
        <v>123</v>
      </c>
      <c r="C99" s="15"/>
      <c r="D99" s="15"/>
      <c r="E99" s="38">
        <f t="shared" si="36"/>
        <v>0</v>
      </c>
      <c r="F99" s="15">
        <v>400</v>
      </c>
      <c r="G99" s="15"/>
      <c r="H99" s="38">
        <f t="shared" si="37"/>
        <v>400</v>
      </c>
      <c r="I99" s="29">
        <v>0</v>
      </c>
      <c r="J99" s="29"/>
      <c r="K99" s="30">
        <v>0</v>
      </c>
    </row>
    <row r="100" spans="1:11" ht="23.25" customHeight="1" x14ac:dyDescent="0.2">
      <c r="A100" s="34" t="s">
        <v>128</v>
      </c>
      <c r="B100" s="54" t="s">
        <v>142</v>
      </c>
      <c r="C100" s="15"/>
      <c r="D100" s="15"/>
      <c r="E100" s="38">
        <f t="shared" si="36"/>
        <v>0</v>
      </c>
      <c r="F100" s="15">
        <v>416</v>
      </c>
      <c r="G100" s="15"/>
      <c r="H100" s="38">
        <f t="shared" si="37"/>
        <v>416</v>
      </c>
      <c r="I100" s="29">
        <v>0</v>
      </c>
      <c r="J100" s="29"/>
      <c r="K100" s="30">
        <v>0</v>
      </c>
    </row>
    <row r="101" spans="1:11" ht="47.25" x14ac:dyDescent="0.2">
      <c r="A101" s="25" t="s">
        <v>129</v>
      </c>
      <c r="B101" s="20" t="s">
        <v>158</v>
      </c>
      <c r="C101" s="15"/>
      <c r="D101" s="15">
        <v>12</v>
      </c>
      <c r="E101" s="38">
        <f t="shared" si="31"/>
        <v>12</v>
      </c>
      <c r="F101" s="15"/>
      <c r="G101" s="15">
        <v>0</v>
      </c>
      <c r="H101" s="38">
        <v>0</v>
      </c>
      <c r="I101" s="29">
        <v>0</v>
      </c>
      <c r="J101" s="37">
        <f>G101/D101*100</f>
        <v>0</v>
      </c>
      <c r="K101" s="38">
        <f>H101/E101*100</f>
        <v>0</v>
      </c>
    </row>
    <row r="102" spans="1:11" ht="15.75" x14ac:dyDescent="0.2">
      <c r="A102" s="25" t="s">
        <v>156</v>
      </c>
      <c r="B102" s="20" t="s">
        <v>157</v>
      </c>
      <c r="C102" s="15"/>
      <c r="D102" s="15">
        <v>0</v>
      </c>
      <c r="E102" s="38">
        <v>0</v>
      </c>
      <c r="F102" s="15"/>
      <c r="G102" s="15">
        <v>0</v>
      </c>
      <c r="H102" s="38">
        <v>0</v>
      </c>
      <c r="I102" s="29">
        <v>0</v>
      </c>
      <c r="J102" s="37">
        <v>0</v>
      </c>
      <c r="K102" s="38">
        <v>0</v>
      </c>
    </row>
    <row r="103" spans="1:11" s="27" customFormat="1" ht="15.75" x14ac:dyDescent="0.2">
      <c r="A103" s="25" t="s">
        <v>41</v>
      </c>
      <c r="B103" s="25" t="s">
        <v>109</v>
      </c>
      <c r="C103" s="36"/>
      <c r="D103" s="36"/>
      <c r="E103" s="36"/>
      <c r="F103" s="36"/>
      <c r="G103" s="36"/>
      <c r="H103" s="36"/>
      <c r="I103" s="29"/>
      <c r="J103" s="29"/>
      <c r="K103" s="30"/>
    </row>
    <row r="104" spans="1:11" ht="47.25" x14ac:dyDescent="0.2">
      <c r="A104" s="25" t="s">
        <v>130</v>
      </c>
      <c r="B104" s="20" t="s">
        <v>140</v>
      </c>
      <c r="C104" s="35">
        <v>38507.440000000002</v>
      </c>
      <c r="D104" s="35">
        <v>2126.52</v>
      </c>
      <c r="E104" s="36">
        <f t="shared" si="31"/>
        <v>40633.96</v>
      </c>
      <c r="F104" s="35">
        <v>65032.639999999999</v>
      </c>
      <c r="G104" s="35">
        <v>1029.26</v>
      </c>
      <c r="H104" s="36">
        <f t="shared" si="32"/>
        <v>66061.899999999994</v>
      </c>
      <c r="I104" s="29">
        <f>F104/C104*100</f>
        <v>168.88331190024576</v>
      </c>
      <c r="J104" s="29">
        <f>G104/D104*100</f>
        <v>48.401143652540298</v>
      </c>
      <c r="K104" s="30">
        <f>H104/E104*100</f>
        <v>162.57805047797459</v>
      </c>
    </row>
    <row r="105" spans="1:11" ht="31.5" x14ac:dyDescent="0.2">
      <c r="A105" s="25" t="s">
        <v>132</v>
      </c>
      <c r="B105" s="20" t="s">
        <v>131</v>
      </c>
      <c r="C105" s="15">
        <v>11</v>
      </c>
      <c r="D105" s="15"/>
      <c r="E105" s="38">
        <f t="shared" ref="E105" si="38">C105+D105</f>
        <v>11</v>
      </c>
      <c r="F105" s="15">
        <v>5</v>
      </c>
      <c r="G105" s="15"/>
      <c r="H105" s="38">
        <f t="shared" ref="H105" si="39">F105+G105</f>
        <v>5</v>
      </c>
      <c r="I105" s="29">
        <f>F105/C105*100</f>
        <v>45.454545454545453</v>
      </c>
      <c r="J105" s="29"/>
      <c r="K105" s="30">
        <f>H105/E105*100</f>
        <v>45.454545454545453</v>
      </c>
    </row>
    <row r="106" spans="1:11" ht="47.25" x14ac:dyDescent="0.2">
      <c r="A106" s="25" t="s">
        <v>133</v>
      </c>
      <c r="B106" s="20" t="s">
        <v>134</v>
      </c>
      <c r="C106" s="15"/>
      <c r="D106" s="37">
        <v>21500</v>
      </c>
      <c r="E106" s="38">
        <f t="shared" si="31"/>
        <v>21500</v>
      </c>
      <c r="F106" s="15"/>
      <c r="G106" s="37">
        <v>0</v>
      </c>
      <c r="H106" s="38">
        <f t="shared" si="32"/>
        <v>0</v>
      </c>
      <c r="I106" s="29"/>
      <c r="J106" s="29">
        <f>G106/D106*100</f>
        <v>0</v>
      </c>
      <c r="K106" s="30">
        <f>H106/E106*100</f>
        <v>0</v>
      </c>
    </row>
    <row r="107" spans="1:11" ht="31.5" x14ac:dyDescent="0.2">
      <c r="A107" s="25" t="s">
        <v>159</v>
      </c>
      <c r="B107" s="20" t="s">
        <v>160</v>
      </c>
      <c r="C107" s="15"/>
      <c r="D107" s="37">
        <v>0</v>
      </c>
      <c r="E107" s="38">
        <v>0</v>
      </c>
      <c r="F107" s="15"/>
      <c r="G107" s="37">
        <v>0</v>
      </c>
      <c r="H107" s="38">
        <v>0</v>
      </c>
      <c r="I107" s="29"/>
      <c r="J107" s="29">
        <v>0</v>
      </c>
      <c r="K107" s="30">
        <v>0</v>
      </c>
    </row>
    <row r="108" spans="1:11" ht="15.75" x14ac:dyDescent="0.2">
      <c r="A108" s="25">
        <v>4</v>
      </c>
      <c r="B108" s="25" t="s">
        <v>83</v>
      </c>
      <c r="C108" s="37"/>
      <c r="D108" s="37"/>
      <c r="E108" s="38"/>
      <c r="F108" s="37"/>
      <c r="G108" s="37"/>
      <c r="H108" s="38"/>
      <c r="I108" s="29"/>
      <c r="J108" s="29"/>
      <c r="K108" s="30"/>
    </row>
    <row r="109" spans="1:11" ht="31.5" x14ac:dyDescent="0.2">
      <c r="A109" s="25" t="s">
        <v>136</v>
      </c>
      <c r="B109" s="20" t="s">
        <v>84</v>
      </c>
      <c r="C109" s="15">
        <v>69</v>
      </c>
      <c r="D109" s="15"/>
      <c r="E109" s="38">
        <f t="shared" ref="E109:E110" si="40">C109+D109</f>
        <v>69</v>
      </c>
      <c r="F109" s="15">
        <v>35</v>
      </c>
      <c r="G109" s="15"/>
      <c r="H109" s="38">
        <f t="shared" ref="H109:H110" si="41">F109+G109</f>
        <v>35</v>
      </c>
      <c r="I109" s="29">
        <f>F109/C109*100</f>
        <v>50.724637681159422</v>
      </c>
      <c r="J109" s="29"/>
      <c r="K109" s="30">
        <f>H109/E109*100</f>
        <v>50.724637681159422</v>
      </c>
    </row>
    <row r="110" spans="1:11" ht="47.25" x14ac:dyDescent="0.2">
      <c r="A110" s="25" t="s">
        <v>137</v>
      </c>
      <c r="B110" s="20" t="s">
        <v>135</v>
      </c>
      <c r="C110" s="15"/>
      <c r="D110" s="15">
        <v>100</v>
      </c>
      <c r="E110" s="38">
        <f t="shared" si="40"/>
        <v>100</v>
      </c>
      <c r="F110" s="15"/>
      <c r="G110" s="15">
        <v>0</v>
      </c>
      <c r="H110" s="38">
        <f t="shared" si="41"/>
        <v>0</v>
      </c>
      <c r="I110" s="29"/>
      <c r="J110" s="29">
        <v>0</v>
      </c>
      <c r="K110" s="30">
        <v>0</v>
      </c>
    </row>
    <row r="111" spans="1:11" ht="47.25" customHeight="1" x14ac:dyDescent="0.2">
      <c r="A111" s="25" t="s">
        <v>161</v>
      </c>
      <c r="B111" s="20" t="s">
        <v>162</v>
      </c>
      <c r="C111" s="15"/>
      <c r="D111" s="15">
        <v>0</v>
      </c>
      <c r="E111" s="38">
        <f t="shared" si="31"/>
        <v>0</v>
      </c>
      <c r="F111" s="15"/>
      <c r="G111" s="15">
        <v>0</v>
      </c>
      <c r="H111" s="38">
        <f t="shared" si="32"/>
        <v>0</v>
      </c>
      <c r="I111" s="29"/>
      <c r="J111" s="29">
        <v>0</v>
      </c>
      <c r="K111" s="30">
        <v>0</v>
      </c>
    </row>
    <row r="112" spans="1:11" ht="17.45" customHeight="1" x14ac:dyDescent="0.2">
      <c r="A112" s="58" t="s">
        <v>58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</row>
    <row r="113" spans="1:11" ht="22.9" customHeight="1" x14ac:dyDescent="0.2">
      <c r="A113" s="59" t="s">
        <v>173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ht="103.5" customHeight="1" x14ac:dyDescent="0.2">
      <c r="A114" s="62"/>
      <c r="B114" s="53"/>
      <c r="C114" s="53"/>
      <c r="D114" s="53"/>
      <c r="E114" s="53"/>
      <c r="F114" s="53"/>
      <c r="G114" s="53"/>
      <c r="H114" s="53"/>
      <c r="I114" s="53"/>
      <c r="J114" s="53"/>
      <c r="K114" s="63"/>
    </row>
    <row r="115" spans="1:11" ht="18.95" customHeight="1" x14ac:dyDescent="0.2">
      <c r="A115" s="58" t="s">
        <v>54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</row>
    <row r="116" spans="1:11" ht="48.6" customHeight="1" x14ac:dyDescent="0.2">
      <c r="A116" s="49" t="s">
        <v>174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</row>
    <row r="117" spans="1:11" ht="12.6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 ht="15" customHeight="1" x14ac:dyDescent="0.2">
      <c r="A118" s="50" t="s">
        <v>113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</row>
    <row r="119" spans="1:11" ht="15.75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 ht="94.5" x14ac:dyDescent="0.2">
      <c r="A120" s="20" t="s">
        <v>114</v>
      </c>
      <c r="B120" s="20" t="s">
        <v>87</v>
      </c>
      <c r="C120" s="15" t="s">
        <v>60</v>
      </c>
      <c r="D120" s="15" t="s">
        <v>61</v>
      </c>
      <c r="E120" s="15" t="s">
        <v>62</v>
      </c>
      <c r="F120" s="15" t="s">
        <v>50</v>
      </c>
      <c r="G120" s="15" t="s">
        <v>63</v>
      </c>
      <c r="H120" s="15" t="s">
        <v>64</v>
      </c>
      <c r="I120" s="21"/>
      <c r="J120" s="21"/>
      <c r="K120" s="21"/>
    </row>
    <row r="121" spans="1:11" ht="15.75" x14ac:dyDescent="0.2">
      <c r="A121" s="20" t="s">
        <v>39</v>
      </c>
      <c r="B121" s="20" t="s">
        <v>40</v>
      </c>
      <c r="C121" s="20" t="s">
        <v>41</v>
      </c>
      <c r="D121" s="20" t="s">
        <v>42</v>
      </c>
      <c r="E121" s="20" t="s">
        <v>43</v>
      </c>
      <c r="F121" s="20" t="s">
        <v>115</v>
      </c>
      <c r="G121" s="20" t="s">
        <v>45</v>
      </c>
      <c r="H121" s="20" t="s">
        <v>116</v>
      </c>
      <c r="I121" s="21"/>
      <c r="J121" s="21"/>
      <c r="K121" s="21"/>
    </row>
    <row r="122" spans="1:11" ht="15" x14ac:dyDescent="0.2">
      <c r="A122" s="34" t="s">
        <v>4</v>
      </c>
      <c r="B122" s="34" t="s">
        <v>5</v>
      </c>
      <c r="C122" s="34" t="s">
        <v>0</v>
      </c>
      <c r="D122" s="55"/>
      <c r="E122" s="55"/>
      <c r="F122" s="55"/>
      <c r="G122" s="34" t="s">
        <v>0</v>
      </c>
      <c r="H122" s="34" t="s">
        <v>0</v>
      </c>
    </row>
    <row r="123" spans="1:11" ht="15" x14ac:dyDescent="0.2">
      <c r="A123" s="34"/>
      <c r="B123" s="34" t="s">
        <v>6</v>
      </c>
      <c r="C123" s="34" t="s">
        <v>0</v>
      </c>
      <c r="D123" s="55"/>
      <c r="E123" s="55"/>
      <c r="F123" s="55"/>
      <c r="G123" s="34" t="s">
        <v>0</v>
      </c>
      <c r="H123" s="34" t="s">
        <v>0</v>
      </c>
    </row>
    <row r="124" spans="1:11" ht="45" x14ac:dyDescent="0.2">
      <c r="A124" s="34"/>
      <c r="B124" s="64" t="s">
        <v>85</v>
      </c>
      <c r="C124" s="34" t="s">
        <v>0</v>
      </c>
      <c r="D124" s="55"/>
      <c r="E124" s="55"/>
      <c r="F124" s="55"/>
      <c r="G124" s="34" t="s">
        <v>0</v>
      </c>
      <c r="H124" s="34" t="s">
        <v>0</v>
      </c>
    </row>
    <row r="125" spans="1:11" ht="15" x14ac:dyDescent="0.2">
      <c r="A125" s="34"/>
      <c r="B125" s="34" t="s">
        <v>7</v>
      </c>
      <c r="C125" s="34" t="s">
        <v>0</v>
      </c>
      <c r="D125" s="55"/>
      <c r="E125" s="55"/>
      <c r="F125" s="55"/>
      <c r="G125" s="34" t="s">
        <v>0</v>
      </c>
      <c r="H125" s="34" t="s">
        <v>0</v>
      </c>
    </row>
    <row r="126" spans="1:11" ht="15.75" x14ac:dyDescent="0.2">
      <c r="A126" s="34"/>
      <c r="B126" s="34" t="s">
        <v>8</v>
      </c>
      <c r="C126" s="34" t="s">
        <v>0</v>
      </c>
      <c r="D126" s="17"/>
      <c r="E126" s="17"/>
      <c r="F126" s="55"/>
      <c r="G126" s="34" t="s">
        <v>0</v>
      </c>
      <c r="H126" s="34" t="s">
        <v>0</v>
      </c>
    </row>
    <row r="127" spans="1:11" x14ac:dyDescent="0.2">
      <c r="A127" s="65" t="s">
        <v>9</v>
      </c>
      <c r="B127" s="65"/>
      <c r="C127" s="65"/>
      <c r="D127" s="65"/>
      <c r="E127" s="65"/>
      <c r="F127" s="65"/>
      <c r="G127" s="65"/>
      <c r="H127" s="65"/>
    </row>
    <row r="128" spans="1:11" x14ac:dyDescent="0.2">
      <c r="A128" s="66"/>
      <c r="B128" s="67"/>
      <c r="C128" s="67"/>
      <c r="D128" s="67"/>
      <c r="E128" s="67"/>
      <c r="F128" s="67"/>
      <c r="G128" s="67"/>
      <c r="H128" s="68"/>
    </row>
    <row r="129" spans="1:11" x14ac:dyDescent="0.2">
      <c r="A129" s="34"/>
      <c r="B129" s="34"/>
      <c r="C129" s="34"/>
      <c r="D129" s="34"/>
      <c r="E129" s="34"/>
      <c r="F129" s="34"/>
      <c r="G129" s="34"/>
      <c r="H129" s="34"/>
    </row>
    <row r="130" spans="1:11" ht="15" x14ac:dyDescent="0.2">
      <c r="A130" s="34" t="s">
        <v>1</v>
      </c>
      <c r="B130" s="34" t="s">
        <v>10</v>
      </c>
      <c r="C130" s="34" t="s">
        <v>0</v>
      </c>
      <c r="D130" s="69"/>
      <c r="E130" s="69"/>
      <c r="F130" s="69"/>
      <c r="G130" s="34"/>
      <c r="H130" s="34" t="s">
        <v>0</v>
      </c>
    </row>
    <row r="131" spans="1:11" x14ac:dyDescent="0.2">
      <c r="A131" s="65" t="s">
        <v>11</v>
      </c>
      <c r="B131" s="65"/>
      <c r="C131" s="65"/>
      <c r="D131" s="65"/>
      <c r="E131" s="65"/>
      <c r="F131" s="65"/>
      <c r="G131" s="65"/>
      <c r="H131" s="65"/>
    </row>
    <row r="132" spans="1:11" x14ac:dyDescent="0.2">
      <c r="A132" s="65" t="s">
        <v>12</v>
      </c>
      <c r="B132" s="65"/>
      <c r="C132" s="65"/>
      <c r="D132" s="65"/>
      <c r="E132" s="65"/>
      <c r="F132" s="65"/>
      <c r="G132" s="65"/>
      <c r="H132" s="65"/>
    </row>
    <row r="133" spans="1:11" ht="15" x14ac:dyDescent="0.2">
      <c r="A133" s="34" t="s">
        <v>2</v>
      </c>
      <c r="B133" s="34" t="s">
        <v>13</v>
      </c>
      <c r="C133" s="34"/>
      <c r="D133" s="34"/>
      <c r="E133" s="34"/>
      <c r="F133" s="34"/>
      <c r="G133" s="34"/>
      <c r="H133" s="34"/>
    </row>
    <row r="134" spans="1:11" ht="15" x14ac:dyDescent="0.2">
      <c r="A134" s="34"/>
      <c r="B134" s="34" t="s">
        <v>14</v>
      </c>
      <c r="C134" s="34"/>
      <c r="D134" s="34"/>
      <c r="E134" s="34"/>
      <c r="F134" s="34"/>
      <c r="G134" s="34"/>
      <c r="H134" s="34"/>
    </row>
    <row r="135" spans="1:11" ht="13.5" thickBot="1" x14ac:dyDescent="0.25">
      <c r="A135" s="70" t="s">
        <v>15</v>
      </c>
      <c r="B135" s="71"/>
      <c r="C135" s="71"/>
      <c r="D135" s="71"/>
      <c r="E135" s="71"/>
      <c r="F135" s="71"/>
      <c r="G135" s="71"/>
      <c r="H135" s="72"/>
    </row>
    <row r="136" spans="1:11" ht="30" x14ac:dyDescent="0.2">
      <c r="A136" s="34"/>
      <c r="B136" s="34" t="s">
        <v>16</v>
      </c>
      <c r="C136" s="34"/>
      <c r="D136" s="34"/>
      <c r="E136" s="34"/>
      <c r="F136" s="34"/>
      <c r="G136" s="34"/>
      <c r="H136" s="34"/>
    </row>
    <row r="137" spans="1:11" ht="30" x14ac:dyDescent="0.2">
      <c r="A137" s="34"/>
      <c r="B137" s="34" t="s">
        <v>17</v>
      </c>
      <c r="C137" s="34"/>
      <c r="D137" s="34"/>
      <c r="E137" s="34"/>
      <c r="F137" s="34"/>
      <c r="G137" s="34"/>
      <c r="H137" s="34"/>
    </row>
    <row r="138" spans="1:11" ht="30" x14ac:dyDescent="0.2">
      <c r="A138" s="34" t="s">
        <v>3</v>
      </c>
      <c r="B138" s="34" t="s">
        <v>18</v>
      </c>
      <c r="C138" s="34" t="s">
        <v>0</v>
      </c>
      <c r="D138" s="69"/>
      <c r="E138" s="69"/>
      <c r="F138" s="69"/>
      <c r="G138" s="34" t="s">
        <v>0</v>
      </c>
      <c r="H138" s="34" t="s">
        <v>0</v>
      </c>
    </row>
    <row r="139" spans="1:11" ht="22.9" customHeight="1" x14ac:dyDescent="0.2">
      <c r="A139" s="73" t="s">
        <v>144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</row>
    <row r="140" spans="1:11" ht="42" customHeight="1" x14ac:dyDescent="0.2">
      <c r="A140" s="73" t="s">
        <v>175</v>
      </c>
      <c r="B140" s="73"/>
      <c r="C140" s="73"/>
      <c r="D140" s="73"/>
      <c r="E140" s="73"/>
      <c r="F140" s="73"/>
      <c r="G140" s="73"/>
      <c r="H140" s="73"/>
      <c r="I140" s="73"/>
      <c r="J140" s="73"/>
      <c r="K140" s="73"/>
    </row>
    <row r="141" spans="1:11" ht="18" customHeight="1" x14ac:dyDescent="0.2">
      <c r="A141" s="74" t="s">
        <v>138</v>
      </c>
      <c r="B141" s="75"/>
      <c r="C141" s="75"/>
      <c r="D141" s="75"/>
      <c r="E141" s="75"/>
      <c r="F141" s="75"/>
      <c r="G141" s="75"/>
      <c r="H141" s="75"/>
      <c r="I141" s="75"/>
      <c r="J141" s="75"/>
      <c r="K141" s="75"/>
    </row>
    <row r="142" spans="1:11" ht="32.65" customHeight="1" x14ac:dyDescent="0.2">
      <c r="A142" s="76" t="s">
        <v>145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</row>
    <row r="143" spans="1:11" ht="34.15" customHeight="1" x14ac:dyDescent="0.2">
      <c r="A143" s="74" t="s">
        <v>164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</row>
    <row r="144" spans="1:11" ht="31.9" customHeight="1" x14ac:dyDescent="0.2">
      <c r="A144" s="74" t="s">
        <v>146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</row>
    <row r="145" spans="1:11" ht="21" customHeight="1" x14ac:dyDescent="0.2">
      <c r="A145" s="74" t="s">
        <v>147</v>
      </c>
      <c r="B145" s="74"/>
      <c r="C145" s="74"/>
      <c r="D145" s="74"/>
      <c r="E145" s="74"/>
      <c r="F145" s="74"/>
      <c r="G145" s="74"/>
      <c r="H145" s="74"/>
      <c r="I145" s="74"/>
      <c r="J145" s="74"/>
      <c r="K145" s="74"/>
    </row>
    <row r="148" spans="1:11" ht="15.6" customHeight="1" x14ac:dyDescent="0.2">
      <c r="B148" s="78" t="s">
        <v>117</v>
      </c>
      <c r="C148" s="78"/>
      <c r="D148" s="21"/>
      <c r="E148" s="78" t="s">
        <v>141</v>
      </c>
      <c r="F148" s="78"/>
      <c r="G148" s="78"/>
    </row>
  </sheetData>
  <mergeCells count="73">
    <mergeCell ref="A143:K143"/>
    <mergeCell ref="A144:K144"/>
    <mergeCell ref="A145:K145"/>
    <mergeCell ref="E148:G148"/>
    <mergeCell ref="A132:H132"/>
    <mergeCell ref="A135:H135"/>
    <mergeCell ref="A139:K139"/>
    <mergeCell ref="A140:K140"/>
    <mergeCell ref="A141:K141"/>
    <mergeCell ref="A142:K142"/>
    <mergeCell ref="B148:C148"/>
    <mergeCell ref="A131:H131"/>
    <mergeCell ref="A82:K82"/>
    <mergeCell ref="A83:K83"/>
    <mergeCell ref="A87:K87"/>
    <mergeCell ref="A88:K88"/>
    <mergeCell ref="A112:K112"/>
    <mergeCell ref="A115:K115"/>
    <mergeCell ref="A116:K116"/>
    <mergeCell ref="A118:K118"/>
    <mergeCell ref="A127:H127"/>
    <mergeCell ref="A113:K114"/>
    <mergeCell ref="A128:H128"/>
    <mergeCell ref="A75:K75"/>
    <mergeCell ref="A76:K76"/>
    <mergeCell ref="A77:K77"/>
    <mergeCell ref="A78:K78"/>
    <mergeCell ref="A79:A80"/>
    <mergeCell ref="B79:B80"/>
    <mergeCell ref="C79:E79"/>
    <mergeCell ref="F79:H79"/>
    <mergeCell ref="I79:K79"/>
    <mergeCell ref="A74:K74"/>
    <mergeCell ref="C47:E47"/>
    <mergeCell ref="F47:H47"/>
    <mergeCell ref="I47:K47"/>
    <mergeCell ref="A54:K54"/>
    <mergeCell ref="C55:E55"/>
    <mergeCell ref="F55:H55"/>
    <mergeCell ref="I55:K55"/>
    <mergeCell ref="C63:E63"/>
    <mergeCell ref="F63:H63"/>
    <mergeCell ref="I63:K63"/>
    <mergeCell ref="A73:K73"/>
    <mergeCell ref="A68:K68"/>
    <mergeCell ref="A62:K62"/>
    <mergeCell ref="A17:K17"/>
    <mergeCell ref="A22:K22"/>
    <mergeCell ref="A29:E29"/>
    <mergeCell ref="A36:E36"/>
    <mergeCell ref="A43:K43"/>
    <mergeCell ref="A37:E37"/>
    <mergeCell ref="A45:A46"/>
    <mergeCell ref="B45:B46"/>
    <mergeCell ref="C45:E45"/>
    <mergeCell ref="F45:H45"/>
    <mergeCell ref="I45:K45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54" fitToHeight="4" orientation="portrait" r:id="rId1"/>
  <rowBreaks count="2" manualBreakCount="2">
    <brk id="60" max="10" man="1"/>
    <brk id="11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Admin</cp:lastModifiedBy>
  <cp:lastPrinted>2023-02-16T14:56:39Z</cp:lastPrinted>
  <dcterms:created xsi:type="dcterms:W3CDTF">2019-07-18T07:25:18Z</dcterms:created>
  <dcterms:modified xsi:type="dcterms:W3CDTF">2023-02-16T14:56:42Z</dcterms:modified>
</cp:coreProperties>
</file>